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915" windowHeight="7965" activeTab="1"/>
  </bookViews>
  <sheets>
    <sheet name="2 activos" sheetId="1" r:id="rId1"/>
    <sheet name="P1" sheetId="3" r:id="rId2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'P1'!$J$1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J1" i="3" l="1"/>
  <c r="C20" i="3" l="1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19" i="3"/>
  <c r="A219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20" i="3"/>
  <c r="F16" i="3"/>
  <c r="F15" i="3"/>
  <c r="G13" i="3"/>
  <c r="F13" i="3"/>
  <c r="G12" i="3"/>
  <c r="F12" i="3"/>
  <c r="G11" i="3"/>
  <c r="F11" i="3"/>
  <c r="F3" i="3"/>
  <c r="G3" i="3"/>
  <c r="F4" i="3"/>
  <c r="G4" i="3"/>
  <c r="F5" i="3"/>
  <c r="G5" i="3"/>
  <c r="F6" i="3"/>
  <c r="G6" i="3"/>
  <c r="F7" i="3"/>
  <c r="G7" i="3"/>
  <c r="F8" i="3"/>
  <c r="G8" i="3"/>
  <c r="F9" i="3"/>
  <c r="G9" i="3"/>
  <c r="F10" i="3"/>
  <c r="G10" i="3"/>
  <c r="G2" i="3"/>
  <c r="F2" i="3"/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9" i="1"/>
  <c r="B58" i="1"/>
  <c r="B59" i="1"/>
  <c r="B51" i="1"/>
  <c r="B52" i="1"/>
  <c r="B53" i="1"/>
  <c r="B54" i="1"/>
  <c r="B55" i="1"/>
  <c r="B56" i="1"/>
  <c r="B57" i="1"/>
  <c r="B41" i="1"/>
  <c r="B42" i="1"/>
  <c r="B43" i="1"/>
  <c r="B44" i="1"/>
  <c r="B45" i="1"/>
  <c r="B46" i="1"/>
  <c r="B47" i="1"/>
  <c r="B48" i="1"/>
  <c r="B49" i="1"/>
  <c r="B50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11" i="1"/>
  <c r="B12" i="1"/>
  <c r="B13" i="1"/>
  <c r="B14" i="1"/>
  <c r="B15" i="1"/>
  <c r="B16" i="1"/>
  <c r="B17" i="1"/>
  <c r="B18" i="1"/>
  <c r="B19" i="1"/>
  <c r="B20" i="1"/>
  <c r="B21" i="1"/>
  <c r="B10" i="1"/>
  <c r="C6" i="1"/>
  <c r="C2" i="1"/>
  <c r="B3" i="1"/>
</calcChain>
</file>

<file path=xl/sharedStrings.xml><?xml version="1.0" encoding="utf-8"?>
<sst xmlns="http://schemas.openxmlformats.org/spreadsheetml/2006/main" count="26" uniqueCount="15">
  <si>
    <t>A</t>
  </si>
  <si>
    <t>B</t>
  </si>
  <si>
    <t>Cov</t>
  </si>
  <si>
    <t>E</t>
  </si>
  <si>
    <t>Var</t>
  </si>
  <si>
    <t>Wa</t>
  </si>
  <si>
    <t>Vol</t>
  </si>
  <si>
    <t>Día</t>
  </si>
  <si>
    <t>Retorno esperado</t>
  </si>
  <si>
    <t>Varianza</t>
  </si>
  <si>
    <t>Volatilidad</t>
  </si>
  <si>
    <t>Covarianza</t>
  </si>
  <si>
    <t>Correlación</t>
  </si>
  <si>
    <t>R</t>
  </si>
  <si>
    <t>Mínima varianza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</si>
</sst>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000"/>
    <numFmt numFmtId="166" formatCode="0.0000"/>
    <numFmt numFmtId="167" formatCode="0.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9" fontId="0" fillId="3" borderId="0" xfId="0" applyNumberFormat="1" applyFill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  <xf numFmtId="10" fontId="0" fillId="0" borderId="0" xfId="1" applyNumberFormat="1" applyFont="1"/>
    <xf numFmtId="167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 activos'!$E$8</c:f>
              <c:strCache>
                <c:ptCount val="1"/>
                <c:pt idx="0">
                  <c:v>E</c:v>
                </c:pt>
              </c:strCache>
            </c:strRef>
          </c:tx>
          <c:marker>
            <c:symbol val="none"/>
          </c:marker>
          <c:xVal>
            <c:numRef>
              <c:f>'2 activos'!$D$9:$D$59</c:f>
              <c:numCache>
                <c:formatCode>General</c:formatCode>
                <c:ptCount val="51"/>
                <c:pt idx="0">
                  <c:v>0.35</c:v>
                </c:pt>
                <c:pt idx="1">
                  <c:v>0.34216211026022036</c:v>
                </c:pt>
                <c:pt idx="2">
                  <c:v>0.33434649419920992</c:v>
                </c:pt>
                <c:pt idx="3">
                  <c:v>0.32655475108582527</c:v>
                </c:pt>
                <c:pt idx="4">
                  <c:v>0.31878863141272168</c:v>
                </c:pt>
                <c:pt idx="5">
                  <c:v>0.31105005443998052</c:v>
                </c:pt>
                <c:pt idx="6">
                  <c:v>0.30334112811170433</c:v>
                </c:pt>
                <c:pt idx="7">
                  <c:v>0.29566417170312642</c:v>
                </c:pt>
                <c:pt idx="8">
                  <c:v>0.28802174161260491</c:v>
                </c:pt>
                <c:pt idx="9">
                  <c:v>0.28041666077832883</c:v>
                </c:pt>
                <c:pt idx="10">
                  <c:v>0.27285205227453652</c:v>
                </c:pt>
                <c:pt idx="11">
                  <c:v>0.26533137772723436</c:v>
                </c:pt>
                <c:pt idx="12">
                  <c:v>0.25785848128515393</c:v>
                </c:pt>
                <c:pt idx="13">
                  <c:v>0.25043763998765789</c:v>
                </c:pt>
                <c:pt idx="14">
                  <c:v>0.24307362148603714</c:v>
                </c:pt>
                <c:pt idx="15">
                  <c:v>0.23577175019483279</c:v>
                </c:pt>
                <c:pt idx="16">
                  <c:v>0.22853798306929177</c:v>
                </c:pt>
                <c:pt idx="17">
                  <c:v>0.22137899631327496</c:v>
                </c:pt>
                <c:pt idx="18">
                  <c:v>0.21430228440176274</c:v>
                </c:pt>
                <c:pt idx="19">
                  <c:v>0.20731627282681611</c:v>
                </c:pt>
                <c:pt idx="20">
                  <c:v>0.2004304459049063</c:v>
                </c:pt>
                <c:pt idx="21">
                  <c:v>0.19365549075697328</c:v>
                </c:pt>
                <c:pt idx="22">
                  <c:v>0.18700345810400573</c:v>
                </c:pt>
                <c:pt idx="23">
                  <c:v>0.18048793968915749</c:v>
                </c:pt>
                <c:pt idx="24">
                  <c:v>0.17412426077794319</c:v>
                </c:pt>
                <c:pt idx="25">
                  <c:v>0.16792968408694525</c:v>
                </c:pt>
                <c:pt idx="26">
                  <c:v>0.16192361838677263</c:v>
                </c:pt>
                <c:pt idx="27">
                  <c:v>0.15612782062539965</c:v>
                </c:pt>
                <c:pt idx="28">
                  <c:v>0.15056657445414848</c:v>
                </c:pt>
                <c:pt idx="29">
                  <c:v>0.14526682036970512</c:v>
                </c:pt>
                <c:pt idx="30">
                  <c:v>0.14025820348785162</c:v>
                </c:pt>
                <c:pt idx="31">
                  <c:v>0.1355729950204054</c:v>
                </c:pt>
                <c:pt idx="32">
                  <c:v>0.13124583459986075</c:v>
                </c:pt>
                <c:pt idx="33">
                  <c:v>0.12731323579531317</c:v>
                </c:pt>
                <c:pt idx="34">
                  <c:v>0.12381280105619086</c:v>
                </c:pt>
                <c:pt idx="35">
                  <c:v>0.12078211038864423</c:v>
                </c:pt>
                <c:pt idx="36">
                  <c:v>0.11825728502860726</c:v>
                </c:pt>
                <c:pt idx="37">
                  <c:v>0.11627128417020145</c:v>
                </c:pt>
                <c:pt idx="38">
                  <c:v>0.11485206297967004</c:v>
                </c:pt>
                <c:pt idx="39">
                  <c:v>0.11402078760748986</c:v>
                </c:pt>
                <c:pt idx="40">
                  <c:v>0.11379034418801273</c:v>
                </c:pt>
                <c:pt idx="41">
                  <c:v>0.11416437115873042</c:v>
                </c:pt>
                <c:pt idx="42">
                  <c:v>0.11513697773329896</c:v>
                </c:pt>
                <c:pt idx="43">
                  <c:v>0.11669319786900981</c:v>
                </c:pt>
                <c:pt idx="44">
                  <c:v>0.11881010059789293</c:v>
                </c:pt>
                <c:pt idx="45">
                  <c:v>0.12145837298068367</c:v>
                </c:pt>
                <c:pt idx="46">
                  <c:v>0.12460413924904808</c:v>
                </c:pt>
                <c:pt idx="47">
                  <c:v>0.12821078525898408</c:v>
                </c:pt>
                <c:pt idx="48">
                  <c:v>0.13224060716475242</c:v>
                </c:pt>
                <c:pt idx="49">
                  <c:v>0.13665617328802701</c:v>
                </c:pt>
                <c:pt idx="50">
                  <c:v>0.14142135623730961</c:v>
                </c:pt>
              </c:numCache>
            </c:numRef>
          </c:xVal>
          <c:yVal>
            <c:numRef>
              <c:f>'2 activos'!$E$9:$E$59</c:f>
              <c:numCache>
                <c:formatCode>General</c:formatCode>
                <c:ptCount val="51"/>
                <c:pt idx="0">
                  <c:v>0.18</c:v>
                </c:pt>
                <c:pt idx="1">
                  <c:v>0.1784</c:v>
                </c:pt>
                <c:pt idx="2">
                  <c:v>0.17679999999999998</c:v>
                </c:pt>
                <c:pt idx="3">
                  <c:v>0.17519999999999999</c:v>
                </c:pt>
                <c:pt idx="4">
                  <c:v>0.1736</c:v>
                </c:pt>
                <c:pt idx="5">
                  <c:v>0.17200000000000001</c:v>
                </c:pt>
                <c:pt idx="6">
                  <c:v>0.1704</c:v>
                </c:pt>
                <c:pt idx="7">
                  <c:v>0.16880000000000001</c:v>
                </c:pt>
                <c:pt idx="8">
                  <c:v>0.16720000000000002</c:v>
                </c:pt>
                <c:pt idx="9">
                  <c:v>0.1656</c:v>
                </c:pt>
                <c:pt idx="10">
                  <c:v>0.16399999999999998</c:v>
                </c:pt>
                <c:pt idx="11">
                  <c:v>0.16239999999999999</c:v>
                </c:pt>
                <c:pt idx="12">
                  <c:v>0.1608</c:v>
                </c:pt>
                <c:pt idx="13">
                  <c:v>0.15919999999999998</c:v>
                </c:pt>
                <c:pt idx="14">
                  <c:v>0.15759999999999999</c:v>
                </c:pt>
                <c:pt idx="15">
                  <c:v>0.156</c:v>
                </c:pt>
                <c:pt idx="16">
                  <c:v>0.15439999999999998</c:v>
                </c:pt>
                <c:pt idx="17">
                  <c:v>0.15279999999999999</c:v>
                </c:pt>
                <c:pt idx="18">
                  <c:v>0.1512</c:v>
                </c:pt>
                <c:pt idx="19">
                  <c:v>0.14959999999999998</c:v>
                </c:pt>
                <c:pt idx="20">
                  <c:v>0.14799999999999996</c:v>
                </c:pt>
                <c:pt idx="21">
                  <c:v>0.14639999999999997</c:v>
                </c:pt>
                <c:pt idx="22">
                  <c:v>0.14479999999999998</c:v>
                </c:pt>
                <c:pt idx="23">
                  <c:v>0.14319999999999999</c:v>
                </c:pt>
                <c:pt idx="24">
                  <c:v>0.14159999999999998</c:v>
                </c:pt>
                <c:pt idx="25">
                  <c:v>0.14000000000000001</c:v>
                </c:pt>
                <c:pt idx="26">
                  <c:v>0.1384</c:v>
                </c:pt>
                <c:pt idx="27">
                  <c:v>0.13679999999999998</c:v>
                </c:pt>
                <c:pt idx="28">
                  <c:v>0.13519999999999999</c:v>
                </c:pt>
                <c:pt idx="29">
                  <c:v>0.1336</c:v>
                </c:pt>
                <c:pt idx="30">
                  <c:v>0.13200000000000001</c:v>
                </c:pt>
                <c:pt idx="31">
                  <c:v>0.13039999999999999</c:v>
                </c:pt>
                <c:pt idx="32">
                  <c:v>0.12879999999999997</c:v>
                </c:pt>
                <c:pt idx="33">
                  <c:v>0.12719999999999998</c:v>
                </c:pt>
                <c:pt idx="34">
                  <c:v>0.12559999999999999</c:v>
                </c:pt>
                <c:pt idx="35">
                  <c:v>0.12399999999999997</c:v>
                </c:pt>
                <c:pt idx="36">
                  <c:v>0.12239999999999998</c:v>
                </c:pt>
                <c:pt idx="37">
                  <c:v>0.12079999999999998</c:v>
                </c:pt>
                <c:pt idx="38">
                  <c:v>0.11919999999999997</c:v>
                </c:pt>
                <c:pt idx="39">
                  <c:v>0.11759999999999998</c:v>
                </c:pt>
                <c:pt idx="40">
                  <c:v>0.11599999999999996</c:v>
                </c:pt>
                <c:pt idx="41">
                  <c:v>0.11439999999999997</c:v>
                </c:pt>
                <c:pt idx="42">
                  <c:v>0.11279999999999997</c:v>
                </c:pt>
                <c:pt idx="43">
                  <c:v>0.11119999999999997</c:v>
                </c:pt>
                <c:pt idx="44">
                  <c:v>0.10959999999999998</c:v>
                </c:pt>
                <c:pt idx="45">
                  <c:v>0.10799999999999997</c:v>
                </c:pt>
                <c:pt idx="46">
                  <c:v>0.10639999999999997</c:v>
                </c:pt>
                <c:pt idx="47">
                  <c:v>0.10479999999999996</c:v>
                </c:pt>
                <c:pt idx="48">
                  <c:v>0.10319999999999996</c:v>
                </c:pt>
                <c:pt idx="49">
                  <c:v>0.10159999999999997</c:v>
                </c:pt>
                <c:pt idx="50">
                  <c:v>9.9999999999999964E-2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834496"/>
        <c:axId val="42119936"/>
      </c:scatterChart>
      <c:valAx>
        <c:axId val="16183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Volatilidad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119936"/>
        <c:crosses val="autoZero"/>
        <c:crossBetween val="midCat"/>
      </c:valAx>
      <c:valAx>
        <c:axId val="42119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Retorno esperado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1834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'P1'!$B$19:$B$219</c:f>
              <c:numCache>
                <c:formatCode>0.000%</c:formatCode>
                <c:ptCount val="201"/>
                <c:pt idx="0">
                  <c:v>8.9426403643066893E-2</c:v>
                </c:pt>
                <c:pt idx="1">
                  <c:v>8.8939993690646466E-2</c:v>
                </c:pt>
                <c:pt idx="2">
                  <c:v>8.8453642614334277E-2</c:v>
                </c:pt>
                <c:pt idx="3">
                  <c:v>8.7967351390667331E-2</c:v>
                </c:pt>
                <c:pt idx="4">
                  <c:v>8.7481121017774693E-2</c:v>
                </c:pt>
                <c:pt idx="5">
                  <c:v>8.6994952515974E-2</c:v>
                </c:pt>
                <c:pt idx="6">
                  <c:v>8.6508846928387811E-2</c:v>
                </c:pt>
                <c:pt idx="7">
                  <c:v>8.6022805321580423E-2</c:v>
                </c:pt>
                <c:pt idx="8">
                  <c:v>8.5536828786216101E-2</c:v>
                </c:pt>
                <c:pt idx="9">
                  <c:v>8.5050918437739403E-2</c:v>
                </c:pt>
                <c:pt idx="10">
                  <c:v>8.456507541707857E-2</c:v>
                </c:pt>
                <c:pt idx="11">
                  <c:v>8.4079300891372791E-2</c:v>
                </c:pt>
                <c:pt idx="12">
                  <c:v>8.3593596054724467E-2</c:v>
                </c:pt>
                <c:pt idx="13">
                  <c:v>8.3107962128977281E-2</c:v>
                </c:pt>
                <c:pt idx="14">
                  <c:v>8.2622400364521176E-2</c:v>
                </c:pt>
                <c:pt idx="15">
                  <c:v>8.2136912041125387E-2</c:v>
                </c:pt>
                <c:pt idx="16">
                  <c:v>8.1651498468800543E-2</c:v>
                </c:pt>
                <c:pt idx="17">
                  <c:v>8.1166160988691199E-2</c:v>
                </c:pt>
                <c:pt idx="18">
                  <c:v>8.0680900973999839E-2</c:v>
                </c:pt>
                <c:pt idx="19">
                  <c:v>8.0195719830943785E-2</c:v>
                </c:pt>
                <c:pt idx="20">
                  <c:v>7.9710618999746324E-2</c:v>
                </c:pt>
                <c:pt idx="21">
                  <c:v>7.9225599955663598E-2</c:v>
                </c:pt>
                <c:pt idx="22">
                  <c:v>7.8740664210048397E-2</c:v>
                </c:pt>
                <c:pt idx="23">
                  <c:v>7.8255813311452996E-2</c:v>
                </c:pt>
                <c:pt idx="24">
                  <c:v>7.7771048846772009E-2</c:v>
                </c:pt>
                <c:pt idx="25">
                  <c:v>7.728637244242767E-2</c:v>
                </c:pt>
                <c:pt idx="26">
                  <c:v>7.6801785765598707E-2</c:v>
                </c:pt>
                <c:pt idx="27">
                  <c:v>7.6317290525495129E-2</c:v>
                </c:pt>
                <c:pt idx="28">
                  <c:v>7.583288847468074E-2</c:v>
                </c:pt>
                <c:pt idx="29">
                  <c:v>7.5348581410445523E-2</c:v>
                </c:pt>
                <c:pt idx="30">
                  <c:v>7.4864371176229988E-2</c:v>
                </c:pt>
                <c:pt idx="31">
                  <c:v>7.4380259663103937E-2</c:v>
                </c:pt>
                <c:pt idx="32">
                  <c:v>7.3896248811301843E-2</c:v>
                </c:pt>
                <c:pt idx="33">
                  <c:v>7.3412340611817575E-2</c:v>
                </c:pt>
                <c:pt idx="34">
                  <c:v>7.2928537108061089E-2</c:v>
                </c:pt>
                <c:pt idx="35">
                  <c:v>7.2444840397579702E-2</c:v>
                </c:pt>
                <c:pt idx="36">
                  <c:v>7.19612526338472E-2</c:v>
                </c:pt>
                <c:pt idx="37">
                  <c:v>7.147777602812358E-2</c:v>
                </c:pt>
                <c:pt idx="38">
                  <c:v>7.0994412851388827E-2</c:v>
                </c:pt>
                <c:pt idx="39">
                  <c:v>7.0511165436354259E-2</c:v>
                </c:pt>
                <c:pt idx="40">
                  <c:v>7.0028036179554734E-2</c:v>
                </c:pt>
                <c:pt idx="41">
                  <c:v>6.9545027543525817E-2</c:v>
                </c:pt>
                <c:pt idx="42">
                  <c:v>6.906214205906977E-2</c:v>
                </c:pt>
                <c:pt idx="43">
                  <c:v>6.8579382327614583E-2</c:v>
                </c:pt>
                <c:pt idx="44">
                  <c:v>6.8096751023670479E-2</c:v>
                </c:pt>
                <c:pt idx="45">
                  <c:v>6.7614250897388692E-2</c:v>
                </c:pt>
                <c:pt idx="46">
                  <c:v>6.7131884777227271E-2</c:v>
                </c:pt>
                <c:pt idx="47">
                  <c:v>6.6649655572729283E-2</c:v>
                </c:pt>
                <c:pt idx="48">
                  <c:v>6.6167566277418696E-2</c:v>
                </c:pt>
                <c:pt idx="49">
                  <c:v>6.5685619971820181E-2</c:v>
                </c:pt>
                <c:pt idx="50">
                  <c:v>6.5203819826608292E-2</c:v>
                </c:pt>
                <c:pt idx="51">
                  <c:v>6.4722169105893249E-2</c:v>
                </c:pt>
                <c:pt idx="52">
                  <c:v>6.4240671170649521E-2</c:v>
                </c:pt>
                <c:pt idx="53">
                  <c:v>6.3759329482294805E-2</c:v>
                </c:pt>
                <c:pt idx="54">
                  <c:v>6.3278147606427027E-2</c:v>
                </c:pt>
                <c:pt idx="55">
                  <c:v>6.2797129216727227E-2</c:v>
                </c:pt>
                <c:pt idx="56">
                  <c:v>6.2316278099037142E-2</c:v>
                </c:pt>
                <c:pt idx="57">
                  <c:v>6.1835598155620411E-2</c:v>
                </c:pt>
                <c:pt idx="58">
                  <c:v>6.1355093409617013E-2</c:v>
                </c:pt>
                <c:pt idx="59">
                  <c:v>6.0874768009701041E-2</c:v>
                </c:pt>
                <c:pt idx="60">
                  <c:v>6.0394626234952759E-2</c:v>
                </c:pt>
                <c:pt idx="61">
                  <c:v>5.991467249995612E-2</c:v>
                </c:pt>
                <c:pt idx="62">
                  <c:v>5.9434911360133985E-2</c:v>
                </c:pt>
                <c:pt idx="63">
                  <c:v>5.895534751733382E-2</c:v>
                </c:pt>
                <c:pt idx="64">
                  <c:v>5.8475985825677576E-2</c:v>
                </c:pt>
                <c:pt idx="65">
                  <c:v>5.7996831297690073E-2</c:v>
                </c:pt>
                <c:pt idx="66">
                  <c:v>5.7517889110721289E-2</c:v>
                </c:pt>
                <c:pt idx="67">
                  <c:v>5.7039164613678979E-2</c:v>
                </c:pt>
                <c:pt idx="68">
                  <c:v>5.6560663334088809E-2</c:v>
                </c:pt>
                <c:pt idx="69">
                  <c:v>5.608239098550042E-2</c:v>
                </c:pt>
                <c:pt idx="70">
                  <c:v>5.5604353475259195E-2</c:v>
                </c:pt>
                <c:pt idx="71">
                  <c:v>5.5126556912664437E-2</c:v>
                </c:pt>
                <c:pt idx="72">
                  <c:v>5.4649007617536147E-2</c:v>
                </c:pt>
                <c:pt idx="73">
                  <c:v>5.417171212921415E-2</c:v>
                </c:pt>
                <c:pt idx="74">
                  <c:v>5.3694677216014633E-2</c:v>
                </c:pt>
                <c:pt idx="75">
                  <c:v>5.3217909885171048E-2</c:v>
                </c:pt>
                <c:pt idx="76">
                  <c:v>5.2741417393287811E-2</c:v>
                </c:pt>
                <c:pt idx="77">
                  <c:v>5.2265207257337541E-2</c:v>
                </c:pt>
                <c:pt idx="78">
                  <c:v>5.1789287266234177E-2</c:v>
                </c:pt>
                <c:pt idx="79">
                  <c:v>5.1313665493016906E-2</c:v>
                </c:pt>
                <c:pt idx="80">
                  <c:v>5.0838350307681829E-2</c:v>
                </c:pt>
                <c:pt idx="81">
                  <c:v>5.0363350390701202E-2</c:v>
                </c:pt>
                <c:pt idx="82">
                  <c:v>4.9888674747272474E-2</c:v>
                </c:pt>
                <c:pt idx="83">
                  <c:v>4.9414332722342552E-2</c:v>
                </c:pt>
                <c:pt idx="84">
                  <c:v>4.894033401645554E-2</c:v>
                </c:pt>
                <c:pt idx="85">
                  <c:v>4.8466688702476141E-2</c:v>
                </c:pt>
                <c:pt idx="86">
                  <c:v>4.7993407243243857E-2</c:v>
                </c:pt>
                <c:pt idx="87">
                  <c:v>4.752050051021775E-2</c:v>
                </c:pt>
                <c:pt idx="88">
                  <c:v>4.7047979803175294E-2</c:v>
                </c:pt>
                <c:pt idx="89">
                  <c:v>4.6575856871033584E-2</c:v>
                </c:pt>
                <c:pt idx="90">
                  <c:v>4.6104143933866214E-2</c:v>
                </c:pt>
                <c:pt idx="91">
                  <c:v>4.5632853706194292E-2</c:v>
                </c:pt>
                <c:pt idx="92">
                  <c:v>4.5161999421635873E-2</c:v>
                </c:pt>
                <c:pt idx="93">
                  <c:v>4.4691594859004279E-2</c:v>
                </c:pt>
                <c:pt idx="94">
                  <c:v>4.4221654369952589E-2</c:v>
                </c:pt>
                <c:pt idx="95">
                  <c:v>4.3752192908268588E-2</c:v>
                </c:pt>
                <c:pt idx="96">
                  <c:v>4.3283226060932413E-2</c:v>
                </c:pt>
                <c:pt idx="97">
                  <c:v>4.2814770081057794E-2</c:v>
                </c:pt>
                <c:pt idx="98">
                  <c:v>4.2346841922846316E-2</c:v>
                </c:pt>
                <c:pt idx="99">
                  <c:v>4.1879459278694825E-2</c:v>
                </c:pt>
                <c:pt idx="100">
                  <c:v>4.1412640618605959E-2</c:v>
                </c:pt>
                <c:pt idx="101">
                  <c:v>4.0946405232063991E-2</c:v>
                </c:pt>
                <c:pt idx="102">
                  <c:v>4.0480773272550181E-2</c:v>
                </c:pt>
                <c:pt idx="103">
                  <c:v>4.0015765804885702E-2</c:v>
                </c:pt>
                <c:pt idx="104">
                  <c:v>3.955140485560453E-2</c:v>
                </c:pt>
                <c:pt idx="105">
                  <c:v>3.9087713466574713E-2</c:v>
                </c:pt>
                <c:pt idx="106">
                  <c:v>3.8624715752103404E-2</c:v>
                </c:pt>
                <c:pt idx="107">
                  <c:v>3.8162436959779632E-2</c:v>
                </c:pt>
                <c:pt idx="108">
                  <c:v>3.770090353532863E-2</c:v>
                </c:pt>
                <c:pt idx="109">
                  <c:v>3.7240143191773399E-2</c:v>
                </c:pt>
                <c:pt idx="110">
                  <c:v>3.6780184983222261E-2</c:v>
                </c:pt>
                <c:pt idx="111">
                  <c:v>3.6321059383626758E-2</c:v>
                </c:pt>
                <c:pt idx="112">
                  <c:v>3.5862798370881008E-2</c:v>
                </c:pt>
                <c:pt idx="113">
                  <c:v>3.5405435516663537E-2</c:v>
                </c:pt>
                <c:pt idx="114">
                  <c:v>3.4949006082453972E-2</c:v>
                </c:pt>
                <c:pt idx="115">
                  <c:v>3.4493547122191139E-2</c:v>
                </c:pt>
                <c:pt idx="116">
                  <c:v>3.4039097592075906E-2</c:v>
                </c:pt>
                <c:pt idx="117">
                  <c:v>3.3585698468061448E-2</c:v>
                </c:pt>
                <c:pt idx="118">
                  <c:v>3.3133392871615992E-2</c:v>
                </c:pt>
                <c:pt idx="119">
                  <c:v>3.2682226204388105E-2</c:v>
                </c:pt>
                <c:pt idx="120">
                  <c:v>3.2232246292453193E-2</c:v>
                </c:pt>
                <c:pt idx="121">
                  <c:v>3.1783503540871061E-2</c:v>
                </c:pt>
                <c:pt idx="122">
                  <c:v>3.1336051099339152E-2</c:v>
                </c:pt>
                <c:pt idx="123">
                  <c:v>3.0889945039783689E-2</c:v>
                </c:pt>
                <c:pt idx="124">
                  <c:v>3.0445244546791702E-2</c:v>
                </c:pt>
                <c:pt idx="125">
                  <c:v>3.0002012121850656E-2</c:v>
                </c:pt>
                <c:pt idx="126">
                  <c:v>2.9560313802428219E-2</c:v>
                </c:pt>
                <c:pt idx="127">
                  <c:v>2.9120219396993108E-2</c:v>
                </c:pt>
                <c:pt idx="128">
                  <c:v>2.8681802737147287E-2</c:v>
                </c:pt>
                <c:pt idx="129">
                  <c:v>2.824514194810988E-2</c:v>
                </c:pt>
                <c:pt idx="130">
                  <c:v>2.7810319738862301E-2</c:v>
                </c:pt>
                <c:pt idx="131">
                  <c:v>2.7377423713331073E-2</c:v>
                </c:pt>
                <c:pt idx="132">
                  <c:v>2.6946546704047288E-2</c:v>
                </c:pt>
                <c:pt idx="133">
                  <c:v>2.6517787129777096E-2</c:v>
                </c:pt>
                <c:pt idx="134">
                  <c:v>2.6091249378662813E-2</c:v>
                </c:pt>
                <c:pt idx="135">
                  <c:v>2.566704421844487E-2</c:v>
                </c:pt>
                <c:pt idx="136">
                  <c:v>2.5245289235345799E-2</c:v>
                </c:pt>
                <c:pt idx="137">
                  <c:v>2.4826109303182398E-2</c:v>
                </c:pt>
                <c:pt idx="138">
                  <c:v>2.4409637084223178E-2</c:v>
                </c:pt>
                <c:pt idx="139">
                  <c:v>2.3996013563215832E-2</c:v>
                </c:pt>
                <c:pt idx="140">
                  <c:v>2.3585388615861805E-2</c:v>
                </c:pt>
                <c:pt idx="141">
                  <c:v>2.3177921612798674E-2</c:v>
                </c:pt>
                <c:pt idx="142">
                  <c:v>2.2773782059848709E-2</c:v>
                </c:pt>
                <c:pt idx="143">
                  <c:v>2.2373150274884502E-2</c:v>
                </c:pt>
                <c:pt idx="144">
                  <c:v>2.1976218101126346E-2</c:v>
                </c:pt>
                <c:pt idx="145">
                  <c:v>2.158318965599414E-2</c:v>
                </c:pt>
                <c:pt idx="146">
                  <c:v>2.119428211375848E-2</c:v>
                </c:pt>
                <c:pt idx="147">
                  <c:v>2.0809726519134833E-2</c:v>
                </c:pt>
                <c:pt idx="148">
                  <c:v>2.0429768627603571E-2</c:v>
                </c:pt>
                <c:pt idx="149">
                  <c:v>2.0054669766572514E-2</c:v>
                </c:pt>
                <c:pt idx="150">
                  <c:v>1.9684707709482784E-2</c:v>
                </c:pt>
                <c:pt idx="151">
                  <c:v>1.9320177552545809E-2</c:v>
                </c:pt>
                <c:pt idx="152">
                  <c:v>1.8961392580943249E-2</c:v>
                </c:pt>
                <c:pt idx="153">
                  <c:v>1.8608685107982113E-2</c:v>
                </c:pt>
                <c:pt idx="154">
                  <c:v>1.8262407266843316E-2</c:v>
                </c:pt>
                <c:pt idx="155">
                  <c:v>1.7922931730180159E-2</c:v>
                </c:pt>
                <c:pt idx="156">
                  <c:v>1.7590652327926233E-2</c:v>
                </c:pt>
                <c:pt idx="157">
                  <c:v>1.7265984528311303E-2</c:v>
                </c:pt>
                <c:pt idx="158">
                  <c:v>1.6949365741361081E-2</c:v>
                </c:pt>
                <c:pt idx="159">
                  <c:v>1.6641255398244296E-2</c:v>
                </c:pt>
                <c:pt idx="160">
                  <c:v>1.634213475398474E-2</c:v>
                </c:pt>
                <c:pt idx="161">
                  <c:v>1.6052506355638912E-2</c:v>
                </c:pt>
                <c:pt idx="162">
                  <c:v>1.5772893113531524E-2</c:v>
                </c:pt>
                <c:pt idx="163">
                  <c:v>1.5503836910151744E-2</c:v>
                </c:pt>
                <c:pt idx="164">
                  <c:v>1.5245896680579586E-2</c:v>
                </c:pt>
                <c:pt idx="165">
                  <c:v>1.4999645900682538E-2</c:v>
                </c:pt>
                <c:pt idx="166">
                  <c:v>1.4765669425713423E-2</c:v>
                </c:pt>
                <c:pt idx="167">
                  <c:v>1.4544559633267161E-2</c:v>
                </c:pt>
                <c:pt idx="168">
                  <c:v>1.4336911841624465E-2</c:v>
                </c:pt>
                <c:pt idx="169">
                  <c:v>1.4143318997886947E-2</c:v>
                </c:pt>
                <c:pt idx="170">
                  <c:v>1.3964365660140044E-2</c:v>
                </c:pt>
                <c:pt idx="171">
                  <c:v>1.3800621333724004E-2</c:v>
                </c:pt>
                <c:pt idx="172">
                  <c:v>1.365263326234937E-2</c:v>
                </c:pt>
                <c:pt idx="173">
                  <c:v>1.3520918818194625E-2</c:v>
                </c:pt>
                <c:pt idx="174">
                  <c:v>1.3405957678317553E-2</c:v>
                </c:pt>
                <c:pt idx="175">
                  <c:v>1.3308184013985683E-2</c:v>
                </c:pt>
                <c:pt idx="176">
                  <c:v>1.3227978950693772E-2</c:v>
                </c:pt>
                <c:pt idx="177">
                  <c:v>1.3165663575472438E-2</c:v>
                </c:pt>
                <c:pt idx="178">
                  <c:v>1.3121492770934133E-2</c:v>
                </c:pt>
                <c:pt idx="179">
                  <c:v>1.3095650139854167E-2</c:v>
                </c:pt>
                <c:pt idx="180">
                  <c:v>1.3088244249167991E-2</c:v>
                </c:pt>
                <c:pt idx="181">
                  <c:v>1.3099306369381789E-2</c:v>
                </c:pt>
                <c:pt idx="182">
                  <c:v>1.3128789817976537E-2</c:v>
                </c:pt>
                <c:pt idx="183">
                  <c:v>1.317657093871214E-2</c:v>
                </c:pt>
                <c:pt idx="184">
                  <c:v>1.3242451669304024E-2</c:v>
                </c:pt>
                <c:pt idx="185">
                  <c:v>1.3326163574616041E-2</c:v>
                </c:pt>
                <c:pt idx="186">
                  <c:v>1.3427373157606986E-2</c:v>
                </c:pt>
                <c:pt idx="187">
                  <c:v>1.3545688210735422E-2</c:v>
                </c:pt>
                <c:pt idx="188">
                  <c:v>1.3680664939392358E-2</c:v>
                </c:pt>
                <c:pt idx="189">
                  <c:v>1.3831815577067707E-2</c:v>
                </c:pt>
                <c:pt idx="190">
                  <c:v>1.3998616218210184E-2</c:v>
                </c:pt>
                <c:pt idx="191">
                  <c:v>1.4180514616335061E-2</c:v>
                </c:pt>
                <c:pt idx="192">
                  <c:v>1.4376937728044806E-2</c:v>
                </c:pt>
                <c:pt idx="193">
                  <c:v>1.458729882400079E-2</c:v>
                </c:pt>
                <c:pt idx="194">
                  <c:v>1.4811004031393087E-2</c:v>
                </c:pt>
                <c:pt idx="195">
                  <c:v>1.5047458215520004E-2</c:v>
                </c:pt>
                <c:pt idx="196">
                  <c:v>1.5296070147927849E-2</c:v>
                </c:pt>
                <c:pt idx="197">
                  <c:v>1.5556256943283921E-2</c:v>
                </c:pt>
                <c:pt idx="198">
                  <c:v>1.5827447775723029E-2</c:v>
                </c:pt>
                <c:pt idx="199">
                  <c:v>1.6109086907507859E-2</c:v>
                </c:pt>
                <c:pt idx="200">
                  <c:v>1.6400636078721859E-2</c:v>
                </c:pt>
              </c:numCache>
            </c:numRef>
          </c:xVal>
          <c:yVal>
            <c:numRef>
              <c:f>'P1'!$C$19:$C$219</c:f>
              <c:numCache>
                <c:formatCode>0.000%</c:formatCode>
                <c:ptCount val="201"/>
                <c:pt idx="0">
                  <c:v>-5.0908098550494895E-3</c:v>
                </c:pt>
                <c:pt idx="1">
                  <c:v>-5.0070586428972788E-3</c:v>
                </c:pt>
                <c:pt idx="2">
                  <c:v>-4.9233074307450672E-3</c:v>
                </c:pt>
                <c:pt idx="3">
                  <c:v>-4.8395562185928566E-3</c:v>
                </c:pt>
                <c:pt idx="4">
                  <c:v>-4.7558050064406441E-3</c:v>
                </c:pt>
                <c:pt idx="5">
                  <c:v>-4.6720537942884334E-3</c:v>
                </c:pt>
                <c:pt idx="6">
                  <c:v>-4.5883025821362219E-3</c:v>
                </c:pt>
                <c:pt idx="7">
                  <c:v>-4.5045513699840112E-3</c:v>
                </c:pt>
                <c:pt idx="8">
                  <c:v>-4.4208001578318005E-3</c:v>
                </c:pt>
                <c:pt idx="9">
                  <c:v>-4.3370489456795889E-3</c:v>
                </c:pt>
                <c:pt idx="10">
                  <c:v>-4.2532977335273782E-3</c:v>
                </c:pt>
                <c:pt idx="11">
                  <c:v>-4.1695465213751658E-3</c:v>
                </c:pt>
                <c:pt idx="12">
                  <c:v>-4.0857953092229551E-3</c:v>
                </c:pt>
                <c:pt idx="13">
                  <c:v>-4.0020440970707453E-3</c:v>
                </c:pt>
                <c:pt idx="14">
                  <c:v>-3.9182928849185329E-3</c:v>
                </c:pt>
                <c:pt idx="15">
                  <c:v>-3.8345416727663222E-3</c:v>
                </c:pt>
                <c:pt idx="16">
                  <c:v>-3.7507904606141106E-3</c:v>
                </c:pt>
                <c:pt idx="17">
                  <c:v>-3.6670392484618999E-3</c:v>
                </c:pt>
                <c:pt idx="18">
                  <c:v>-3.5832880363096875E-3</c:v>
                </c:pt>
                <c:pt idx="19">
                  <c:v>-3.4995368241574768E-3</c:v>
                </c:pt>
                <c:pt idx="20">
                  <c:v>-3.415785612005267E-3</c:v>
                </c:pt>
                <c:pt idx="21">
                  <c:v>-3.3320343998530545E-3</c:v>
                </c:pt>
                <c:pt idx="22">
                  <c:v>-3.2482831877008438E-3</c:v>
                </c:pt>
                <c:pt idx="23">
                  <c:v>-3.1645319755486323E-3</c:v>
                </c:pt>
                <c:pt idx="24">
                  <c:v>-3.0807807633964216E-3</c:v>
                </c:pt>
                <c:pt idx="25">
                  <c:v>-2.9970295512442109E-3</c:v>
                </c:pt>
                <c:pt idx="26">
                  <c:v>-2.9132783390919985E-3</c:v>
                </c:pt>
                <c:pt idx="27">
                  <c:v>-2.8295271269397886E-3</c:v>
                </c:pt>
                <c:pt idx="28">
                  <c:v>-2.7457759147875762E-3</c:v>
                </c:pt>
                <c:pt idx="29">
                  <c:v>-2.6620247026353655E-3</c:v>
                </c:pt>
                <c:pt idx="30">
                  <c:v>-2.5782734904831539E-3</c:v>
                </c:pt>
                <c:pt idx="31">
                  <c:v>-2.4945222783309432E-3</c:v>
                </c:pt>
                <c:pt idx="32">
                  <c:v>-2.4107710661787326E-3</c:v>
                </c:pt>
                <c:pt idx="33">
                  <c:v>-2.3270198540265201E-3</c:v>
                </c:pt>
                <c:pt idx="34">
                  <c:v>-2.2432686418743094E-3</c:v>
                </c:pt>
                <c:pt idx="35">
                  <c:v>-2.1595174297220987E-3</c:v>
                </c:pt>
                <c:pt idx="36">
                  <c:v>-2.0757662175698872E-3</c:v>
                </c:pt>
                <c:pt idx="37">
                  <c:v>-1.9920150054176756E-3</c:v>
                </c:pt>
                <c:pt idx="38">
                  <c:v>-1.9082637932654649E-3</c:v>
                </c:pt>
                <c:pt idx="39">
                  <c:v>-1.8245125811132534E-3</c:v>
                </c:pt>
                <c:pt idx="40">
                  <c:v>-1.7407613689610418E-3</c:v>
                </c:pt>
                <c:pt idx="41">
                  <c:v>-1.657010156808832E-3</c:v>
                </c:pt>
                <c:pt idx="42">
                  <c:v>-1.5732589446566204E-3</c:v>
                </c:pt>
                <c:pt idx="43">
                  <c:v>-1.4895077325044088E-3</c:v>
                </c:pt>
                <c:pt idx="44">
                  <c:v>-1.4057565203521973E-3</c:v>
                </c:pt>
                <c:pt idx="45">
                  <c:v>-1.3220053081999866E-3</c:v>
                </c:pt>
                <c:pt idx="46">
                  <c:v>-1.238254096047775E-3</c:v>
                </c:pt>
                <c:pt idx="47">
                  <c:v>-1.1545028838955643E-3</c:v>
                </c:pt>
                <c:pt idx="48">
                  <c:v>-1.0707516717433536E-3</c:v>
                </c:pt>
                <c:pt idx="49">
                  <c:v>-9.8700045959114208E-4</c:v>
                </c:pt>
                <c:pt idx="50">
                  <c:v>-9.0324924743893052E-4</c:v>
                </c:pt>
                <c:pt idx="51">
                  <c:v>-8.1949803528671896E-4</c:v>
                </c:pt>
                <c:pt idx="52">
                  <c:v>-7.3574682313450827E-4</c:v>
                </c:pt>
                <c:pt idx="53">
                  <c:v>-6.5199561098229757E-4</c:v>
                </c:pt>
                <c:pt idx="54">
                  <c:v>-5.6824439883008601E-4</c:v>
                </c:pt>
                <c:pt idx="55">
                  <c:v>-4.8449318667787532E-4</c:v>
                </c:pt>
                <c:pt idx="56">
                  <c:v>-4.0074197452566376E-4</c:v>
                </c:pt>
                <c:pt idx="57">
                  <c:v>-3.169907623734522E-4</c:v>
                </c:pt>
                <c:pt idx="58">
                  <c:v>-2.3323955022124063E-4</c:v>
                </c:pt>
                <c:pt idx="59">
                  <c:v>-1.4948833806902994E-4</c:v>
                </c:pt>
                <c:pt idx="60">
                  <c:v>-6.5737125916819246E-5</c:v>
                </c:pt>
                <c:pt idx="61">
                  <c:v>1.8014086235392315E-5</c:v>
                </c:pt>
                <c:pt idx="62">
                  <c:v>1.0176529838760301E-4</c:v>
                </c:pt>
                <c:pt idx="63">
                  <c:v>1.8551651053981457E-4</c:v>
                </c:pt>
                <c:pt idx="64">
                  <c:v>2.6926772269202613E-4</c:v>
                </c:pt>
                <c:pt idx="65">
                  <c:v>3.5301893484423769E-4</c:v>
                </c:pt>
                <c:pt idx="66">
                  <c:v>4.3677014699644752E-4</c:v>
                </c:pt>
                <c:pt idx="67">
                  <c:v>5.2052135914865908E-4</c:v>
                </c:pt>
                <c:pt idx="68">
                  <c:v>6.0427257130087064E-4</c:v>
                </c:pt>
                <c:pt idx="69">
                  <c:v>6.8802378345308134E-4</c:v>
                </c:pt>
                <c:pt idx="70">
                  <c:v>7.717749956052929E-4</c:v>
                </c:pt>
                <c:pt idx="71">
                  <c:v>8.5552620775750403E-4</c:v>
                </c:pt>
                <c:pt idx="72">
                  <c:v>9.3927741990971559E-4</c:v>
                </c:pt>
                <c:pt idx="73">
                  <c:v>1.0230286320619263E-3</c:v>
                </c:pt>
                <c:pt idx="74">
                  <c:v>1.1067798442141374E-3</c:v>
                </c:pt>
                <c:pt idx="75">
                  <c:v>1.190531056366349E-3</c:v>
                </c:pt>
                <c:pt idx="76">
                  <c:v>1.2742822685185597E-3</c:v>
                </c:pt>
                <c:pt idx="77">
                  <c:v>1.3580334806707708E-3</c:v>
                </c:pt>
                <c:pt idx="78">
                  <c:v>1.4417846928229824E-3</c:v>
                </c:pt>
                <c:pt idx="79">
                  <c:v>1.5255359049751939E-3</c:v>
                </c:pt>
                <c:pt idx="80">
                  <c:v>1.6092871171274042E-3</c:v>
                </c:pt>
                <c:pt idx="81">
                  <c:v>1.6930383292796157E-3</c:v>
                </c:pt>
                <c:pt idx="82">
                  <c:v>1.7767895414318269E-3</c:v>
                </c:pt>
                <c:pt idx="83">
                  <c:v>1.860540753584038E-3</c:v>
                </c:pt>
                <c:pt idx="84">
                  <c:v>1.9442919657362491E-3</c:v>
                </c:pt>
                <c:pt idx="85">
                  <c:v>2.0280431778884602E-3</c:v>
                </c:pt>
                <c:pt idx="86">
                  <c:v>2.1117943900406718E-3</c:v>
                </c:pt>
                <c:pt idx="87">
                  <c:v>2.1955456021928829E-3</c:v>
                </c:pt>
                <c:pt idx="88">
                  <c:v>2.2792968143450941E-3</c:v>
                </c:pt>
                <c:pt idx="89">
                  <c:v>2.3630480264973048E-3</c:v>
                </c:pt>
                <c:pt idx="90">
                  <c:v>2.4467992386495159E-3</c:v>
                </c:pt>
                <c:pt idx="91">
                  <c:v>2.530550450801727E-3</c:v>
                </c:pt>
                <c:pt idx="92">
                  <c:v>2.6143016629539377E-3</c:v>
                </c:pt>
                <c:pt idx="93">
                  <c:v>2.6980528751061488E-3</c:v>
                </c:pt>
                <c:pt idx="94">
                  <c:v>2.78180408725836E-3</c:v>
                </c:pt>
                <c:pt idx="95">
                  <c:v>2.8655552994105711E-3</c:v>
                </c:pt>
                <c:pt idx="96">
                  <c:v>2.9493065115627822E-3</c:v>
                </c:pt>
                <c:pt idx="97">
                  <c:v>3.0330577237149942E-3</c:v>
                </c:pt>
                <c:pt idx="98">
                  <c:v>3.1168089358672049E-3</c:v>
                </c:pt>
                <c:pt idx="99">
                  <c:v>3.2005601480194165E-3</c:v>
                </c:pt>
                <c:pt idx="100">
                  <c:v>3.2843113601716267E-3</c:v>
                </c:pt>
                <c:pt idx="101">
                  <c:v>3.3680625723238383E-3</c:v>
                </c:pt>
                <c:pt idx="102">
                  <c:v>3.451813784476049E-3</c:v>
                </c:pt>
                <c:pt idx="103">
                  <c:v>3.5355649966282601E-3</c:v>
                </c:pt>
                <c:pt idx="104">
                  <c:v>3.6193162087804717E-3</c:v>
                </c:pt>
                <c:pt idx="105">
                  <c:v>3.7030674209326828E-3</c:v>
                </c:pt>
                <c:pt idx="106">
                  <c:v>3.7868186330848939E-3</c:v>
                </c:pt>
                <c:pt idx="107">
                  <c:v>3.8705698452371051E-3</c:v>
                </c:pt>
                <c:pt idx="108">
                  <c:v>3.9543210573893157E-3</c:v>
                </c:pt>
                <c:pt idx="109">
                  <c:v>4.0380722695415264E-3</c:v>
                </c:pt>
                <c:pt idx="110">
                  <c:v>4.121823481693738E-3</c:v>
                </c:pt>
                <c:pt idx="111">
                  <c:v>4.2055746938459487E-3</c:v>
                </c:pt>
                <c:pt idx="112">
                  <c:v>4.2893259059981603E-3</c:v>
                </c:pt>
                <c:pt idx="113">
                  <c:v>4.373077118150371E-3</c:v>
                </c:pt>
                <c:pt idx="114">
                  <c:v>4.4568283303025816E-3</c:v>
                </c:pt>
                <c:pt idx="115">
                  <c:v>4.5405795424547932E-3</c:v>
                </c:pt>
                <c:pt idx="116">
                  <c:v>4.6243307546070048E-3</c:v>
                </c:pt>
                <c:pt idx="117">
                  <c:v>4.7080819667592155E-3</c:v>
                </c:pt>
                <c:pt idx="118">
                  <c:v>4.791833178911427E-3</c:v>
                </c:pt>
                <c:pt idx="119">
                  <c:v>4.8755843910636377E-3</c:v>
                </c:pt>
                <c:pt idx="120">
                  <c:v>4.9593356032158493E-3</c:v>
                </c:pt>
                <c:pt idx="121">
                  <c:v>5.04308681536806E-3</c:v>
                </c:pt>
                <c:pt idx="122">
                  <c:v>5.1268380275202707E-3</c:v>
                </c:pt>
                <c:pt idx="123">
                  <c:v>5.2105892396724831E-3</c:v>
                </c:pt>
                <c:pt idx="124">
                  <c:v>5.2943404518246938E-3</c:v>
                </c:pt>
                <c:pt idx="125">
                  <c:v>5.3780916639769045E-3</c:v>
                </c:pt>
                <c:pt idx="126">
                  <c:v>5.461842876129116E-3</c:v>
                </c:pt>
                <c:pt idx="127">
                  <c:v>5.5455940882813276E-3</c:v>
                </c:pt>
                <c:pt idx="128">
                  <c:v>5.6293453004335383E-3</c:v>
                </c:pt>
                <c:pt idx="129">
                  <c:v>5.7130965125857499E-3</c:v>
                </c:pt>
                <c:pt idx="130">
                  <c:v>5.7968477247379614E-3</c:v>
                </c:pt>
                <c:pt idx="131">
                  <c:v>5.8805989368901721E-3</c:v>
                </c:pt>
                <c:pt idx="132">
                  <c:v>5.9643501490423828E-3</c:v>
                </c:pt>
                <c:pt idx="133">
                  <c:v>6.0481013611945944E-3</c:v>
                </c:pt>
                <c:pt idx="134">
                  <c:v>6.1318525733468059E-3</c:v>
                </c:pt>
                <c:pt idx="135">
                  <c:v>6.2156037854990166E-3</c:v>
                </c:pt>
                <c:pt idx="136">
                  <c:v>6.2993549976512273E-3</c:v>
                </c:pt>
                <c:pt idx="137">
                  <c:v>6.3831062098034389E-3</c:v>
                </c:pt>
                <c:pt idx="138">
                  <c:v>6.4668574219556504E-3</c:v>
                </c:pt>
                <c:pt idx="139">
                  <c:v>6.5506086341078611E-3</c:v>
                </c:pt>
                <c:pt idx="140">
                  <c:v>6.6343598462600727E-3</c:v>
                </c:pt>
                <c:pt idx="141">
                  <c:v>6.7181110584122843E-3</c:v>
                </c:pt>
                <c:pt idx="142">
                  <c:v>6.801862270564495E-3</c:v>
                </c:pt>
                <c:pt idx="143">
                  <c:v>6.8856134827167056E-3</c:v>
                </c:pt>
                <c:pt idx="144">
                  <c:v>6.9693646948689172E-3</c:v>
                </c:pt>
                <c:pt idx="145">
                  <c:v>7.0531159070211288E-3</c:v>
                </c:pt>
                <c:pt idx="146">
                  <c:v>7.1368671191733395E-3</c:v>
                </c:pt>
                <c:pt idx="147">
                  <c:v>7.220618331325551E-3</c:v>
                </c:pt>
                <c:pt idx="148">
                  <c:v>7.3043695434777617E-3</c:v>
                </c:pt>
                <c:pt idx="149">
                  <c:v>7.3881207556299733E-3</c:v>
                </c:pt>
                <c:pt idx="150">
                  <c:v>7.471871967782184E-3</c:v>
                </c:pt>
                <c:pt idx="151">
                  <c:v>7.5556231799343947E-3</c:v>
                </c:pt>
                <c:pt idx="152">
                  <c:v>7.6393743920866062E-3</c:v>
                </c:pt>
                <c:pt idx="153">
                  <c:v>7.7231256042388178E-3</c:v>
                </c:pt>
                <c:pt idx="154">
                  <c:v>7.8068768163910285E-3</c:v>
                </c:pt>
                <c:pt idx="155">
                  <c:v>7.8906280285432409E-3</c:v>
                </c:pt>
                <c:pt idx="156">
                  <c:v>7.9743792406954499E-3</c:v>
                </c:pt>
                <c:pt idx="157">
                  <c:v>8.0581304528476623E-3</c:v>
                </c:pt>
                <c:pt idx="158">
                  <c:v>8.141881664999873E-3</c:v>
                </c:pt>
                <c:pt idx="159">
                  <c:v>8.2256328771520854E-3</c:v>
                </c:pt>
                <c:pt idx="160">
                  <c:v>8.3093840893042961E-3</c:v>
                </c:pt>
                <c:pt idx="161">
                  <c:v>8.3931353014565068E-3</c:v>
                </c:pt>
                <c:pt idx="162">
                  <c:v>8.4768865136087192E-3</c:v>
                </c:pt>
                <c:pt idx="163">
                  <c:v>8.5606377257609299E-3</c:v>
                </c:pt>
                <c:pt idx="164">
                  <c:v>8.6443889379131406E-3</c:v>
                </c:pt>
                <c:pt idx="165">
                  <c:v>8.7281401500653513E-3</c:v>
                </c:pt>
                <c:pt idx="166">
                  <c:v>8.8118913622175638E-3</c:v>
                </c:pt>
                <c:pt idx="167">
                  <c:v>8.8956425743697744E-3</c:v>
                </c:pt>
                <c:pt idx="168">
                  <c:v>8.9793937865219851E-3</c:v>
                </c:pt>
                <c:pt idx="169">
                  <c:v>9.0631449986741976E-3</c:v>
                </c:pt>
                <c:pt idx="170">
                  <c:v>9.1468962108264065E-3</c:v>
                </c:pt>
                <c:pt idx="171">
                  <c:v>9.230647422978619E-3</c:v>
                </c:pt>
                <c:pt idx="172">
                  <c:v>9.3143986351308296E-3</c:v>
                </c:pt>
                <c:pt idx="173">
                  <c:v>9.3981498472830403E-3</c:v>
                </c:pt>
                <c:pt idx="174">
                  <c:v>9.4819010594352528E-3</c:v>
                </c:pt>
                <c:pt idx="175">
                  <c:v>9.5656522715874635E-3</c:v>
                </c:pt>
                <c:pt idx="176">
                  <c:v>9.6494034837396759E-3</c:v>
                </c:pt>
                <c:pt idx="177">
                  <c:v>9.7331546958918866E-3</c:v>
                </c:pt>
                <c:pt idx="178">
                  <c:v>9.8169059080440955E-3</c:v>
                </c:pt>
                <c:pt idx="179">
                  <c:v>9.900657120196308E-3</c:v>
                </c:pt>
                <c:pt idx="180">
                  <c:v>9.9844083323485187E-3</c:v>
                </c:pt>
                <c:pt idx="181">
                  <c:v>1.0068159544500731E-2</c:v>
                </c:pt>
                <c:pt idx="182">
                  <c:v>1.0151910756652942E-2</c:v>
                </c:pt>
                <c:pt idx="183">
                  <c:v>1.0235661968805154E-2</c:v>
                </c:pt>
                <c:pt idx="184">
                  <c:v>1.0319413180957365E-2</c:v>
                </c:pt>
                <c:pt idx="185">
                  <c:v>1.0403164393109574E-2</c:v>
                </c:pt>
                <c:pt idx="186">
                  <c:v>1.0486915605261786E-2</c:v>
                </c:pt>
                <c:pt idx="187">
                  <c:v>1.0570666817413997E-2</c:v>
                </c:pt>
                <c:pt idx="188">
                  <c:v>1.0654418029566209E-2</c:v>
                </c:pt>
                <c:pt idx="189">
                  <c:v>1.073816924171842E-2</c:v>
                </c:pt>
                <c:pt idx="190">
                  <c:v>1.0821920453870633E-2</c:v>
                </c:pt>
                <c:pt idx="191">
                  <c:v>1.0905671666022843E-2</c:v>
                </c:pt>
                <c:pt idx="192">
                  <c:v>1.0989422878175052E-2</c:v>
                </c:pt>
                <c:pt idx="193">
                  <c:v>1.1073174090327265E-2</c:v>
                </c:pt>
                <c:pt idx="194">
                  <c:v>1.1156925302479475E-2</c:v>
                </c:pt>
                <c:pt idx="195">
                  <c:v>1.1240676514631688E-2</c:v>
                </c:pt>
                <c:pt idx="196">
                  <c:v>1.1324427726783898E-2</c:v>
                </c:pt>
                <c:pt idx="197">
                  <c:v>1.1408178938936109E-2</c:v>
                </c:pt>
                <c:pt idx="198">
                  <c:v>1.1491930151088322E-2</c:v>
                </c:pt>
                <c:pt idx="199">
                  <c:v>1.1575681363240531E-2</c:v>
                </c:pt>
                <c:pt idx="200">
                  <c:v>1.1659432575392741E-2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82816"/>
        <c:axId val="83684736"/>
      </c:scatterChart>
      <c:valAx>
        <c:axId val="8368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Vol</a:t>
                </a:r>
              </a:p>
            </c:rich>
          </c:tx>
          <c:layout/>
          <c:overlay val="0"/>
        </c:title>
        <c:numFmt formatCode="0.000%" sourceLinked="1"/>
        <c:majorTickMark val="out"/>
        <c:minorTickMark val="none"/>
        <c:tickLblPos val="nextTo"/>
        <c:crossAx val="83684736"/>
        <c:crosses val="autoZero"/>
        <c:crossBetween val="midCat"/>
      </c:valAx>
      <c:valAx>
        <c:axId val="83684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R</a:t>
                </a:r>
              </a:p>
            </c:rich>
          </c:tx>
          <c:layout/>
          <c:overlay val="0"/>
        </c:title>
        <c:numFmt formatCode="0.000%" sourceLinked="1"/>
        <c:majorTickMark val="out"/>
        <c:minorTickMark val="none"/>
        <c:tickLblPos val="nextTo"/>
        <c:crossAx val="83682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</xdr:row>
      <xdr:rowOff>157162</xdr:rowOff>
    </xdr:from>
    <xdr:to>
      <xdr:col>13</xdr:col>
      <xdr:colOff>600075</xdr:colOff>
      <xdr:row>18</xdr:row>
      <xdr:rowOff>42862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339437</xdr:colOff>
      <xdr:row>18</xdr:row>
      <xdr:rowOff>128588</xdr:rowOff>
    </xdr:from>
    <xdr:to>
      <xdr:col>10</xdr:col>
      <xdr:colOff>282287</xdr:colOff>
      <xdr:row>33</xdr:row>
      <xdr:rowOff>14288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C6" sqref="C6"/>
    </sheetView>
  </sheetViews>
  <sheetFormatPr baseColWidth="10" defaultRowHeight="15" x14ac:dyDescent="0.25"/>
  <sheetData>
    <row r="1" spans="1:6" x14ac:dyDescent="0.25">
      <c r="A1" s="1"/>
      <c r="B1" s="1" t="s">
        <v>0</v>
      </c>
      <c r="C1" s="1" t="s">
        <v>1</v>
      </c>
      <c r="E1" t="s">
        <v>2</v>
      </c>
      <c r="F1">
        <v>-0.3</v>
      </c>
    </row>
    <row r="2" spans="1:6" x14ac:dyDescent="0.25">
      <c r="A2" s="1" t="s">
        <v>0</v>
      </c>
      <c r="B2" s="1">
        <v>1</v>
      </c>
      <c r="C2" s="1">
        <f>+F1</f>
        <v>-0.3</v>
      </c>
    </row>
    <row r="3" spans="1:6" x14ac:dyDescent="0.25">
      <c r="A3" s="1" t="s">
        <v>1</v>
      </c>
      <c r="B3" s="1">
        <f>+F1</f>
        <v>-0.3</v>
      </c>
      <c r="C3" s="1">
        <v>1</v>
      </c>
    </row>
    <row r="4" spans="1:6" x14ac:dyDescent="0.25">
      <c r="A4" s="2"/>
      <c r="B4" s="2" t="s">
        <v>3</v>
      </c>
      <c r="C4" s="2" t="s">
        <v>4</v>
      </c>
    </row>
    <row r="5" spans="1:6" x14ac:dyDescent="0.25">
      <c r="A5" s="2" t="s">
        <v>0</v>
      </c>
      <c r="B5" s="3">
        <v>0.1</v>
      </c>
      <c r="C5" s="2">
        <v>0.02</v>
      </c>
    </row>
    <row r="6" spans="1:6" x14ac:dyDescent="0.25">
      <c r="A6" s="2" t="s">
        <v>1</v>
      </c>
      <c r="B6" s="3">
        <v>0.18</v>
      </c>
      <c r="C6" s="2">
        <f>0.35^2</f>
        <v>0.12249999999999998</v>
      </c>
    </row>
    <row r="8" spans="1:6" x14ac:dyDescent="0.25">
      <c r="D8" t="s">
        <v>6</v>
      </c>
      <c r="E8" t="s">
        <v>3</v>
      </c>
    </row>
    <row r="9" spans="1:6" x14ac:dyDescent="0.25">
      <c r="A9" t="s">
        <v>5</v>
      </c>
      <c r="B9">
        <v>0</v>
      </c>
      <c r="D9">
        <f>+SQRT(B9^2*$C$5+(1-B9)^2*$C$6+2*B9*(1-B9)*SQRT($C$5*$C$6)*$F$1)</f>
        <v>0.35</v>
      </c>
      <c r="E9">
        <f t="shared" ref="E9:E40" si="0">+B9*$B$5+(1-B9)*$B$6</f>
        <v>0.18</v>
      </c>
    </row>
    <row r="10" spans="1:6" x14ac:dyDescent="0.25">
      <c r="B10">
        <f>+B9+0.02</f>
        <v>0.02</v>
      </c>
      <c r="D10">
        <f t="shared" ref="D10:D59" si="1">+SQRT(B10^2*$C$5+(1-B10)^2*$C$6+2*B10*(1-B10)*SQRT($C$5*$C$6)*$F$1)</f>
        <v>0.34216211026022036</v>
      </c>
      <c r="E10">
        <f t="shared" si="0"/>
        <v>0.1784</v>
      </c>
    </row>
    <row r="11" spans="1:6" x14ac:dyDescent="0.25">
      <c r="B11">
        <f t="shared" ref="B11:B59" si="2">+B10+0.02</f>
        <v>0.04</v>
      </c>
      <c r="D11">
        <f t="shared" si="1"/>
        <v>0.33434649419920992</v>
      </c>
      <c r="E11">
        <f t="shared" si="0"/>
        <v>0.17679999999999998</v>
      </c>
    </row>
    <row r="12" spans="1:6" x14ac:dyDescent="0.25">
      <c r="B12">
        <f t="shared" si="2"/>
        <v>0.06</v>
      </c>
      <c r="D12">
        <f t="shared" si="1"/>
        <v>0.32655475108582527</v>
      </c>
      <c r="E12">
        <f t="shared" si="0"/>
        <v>0.17519999999999999</v>
      </c>
    </row>
    <row r="13" spans="1:6" x14ac:dyDescent="0.25">
      <c r="B13">
        <f t="shared" si="2"/>
        <v>0.08</v>
      </c>
      <c r="D13">
        <f t="shared" si="1"/>
        <v>0.31878863141272168</v>
      </c>
      <c r="E13">
        <f t="shared" si="0"/>
        <v>0.1736</v>
      </c>
    </row>
    <row r="14" spans="1:6" x14ac:dyDescent="0.25">
      <c r="B14">
        <f t="shared" si="2"/>
        <v>0.1</v>
      </c>
      <c r="D14">
        <f t="shared" si="1"/>
        <v>0.31105005443998052</v>
      </c>
      <c r="E14">
        <f t="shared" si="0"/>
        <v>0.17200000000000001</v>
      </c>
    </row>
    <row r="15" spans="1:6" x14ac:dyDescent="0.25">
      <c r="B15">
        <f t="shared" si="2"/>
        <v>0.12000000000000001</v>
      </c>
      <c r="D15">
        <f t="shared" si="1"/>
        <v>0.30334112811170433</v>
      </c>
      <c r="E15">
        <f t="shared" si="0"/>
        <v>0.1704</v>
      </c>
    </row>
    <row r="16" spans="1:6" x14ac:dyDescent="0.25">
      <c r="B16">
        <f t="shared" si="2"/>
        <v>0.14000000000000001</v>
      </c>
      <c r="D16">
        <f t="shared" si="1"/>
        <v>0.29566417170312642</v>
      </c>
      <c r="E16">
        <f t="shared" si="0"/>
        <v>0.16880000000000001</v>
      </c>
    </row>
    <row r="17" spans="2:5" x14ac:dyDescent="0.25">
      <c r="B17">
        <f t="shared" si="2"/>
        <v>0.16</v>
      </c>
      <c r="D17">
        <f t="shared" si="1"/>
        <v>0.28802174161260491</v>
      </c>
      <c r="E17">
        <f t="shared" si="0"/>
        <v>0.16720000000000002</v>
      </c>
    </row>
    <row r="18" spans="2:5" x14ac:dyDescent="0.25">
      <c r="B18">
        <f t="shared" si="2"/>
        <v>0.18</v>
      </c>
      <c r="D18">
        <f t="shared" si="1"/>
        <v>0.28041666077832883</v>
      </c>
      <c r="E18">
        <f t="shared" si="0"/>
        <v>0.1656</v>
      </c>
    </row>
    <row r="19" spans="2:5" x14ac:dyDescent="0.25">
      <c r="B19">
        <f t="shared" si="2"/>
        <v>0.19999999999999998</v>
      </c>
      <c r="D19">
        <f t="shared" si="1"/>
        <v>0.27285205227453652</v>
      </c>
      <c r="E19">
        <f t="shared" si="0"/>
        <v>0.16399999999999998</v>
      </c>
    </row>
    <row r="20" spans="2:5" x14ac:dyDescent="0.25">
      <c r="B20">
        <f t="shared" si="2"/>
        <v>0.21999999999999997</v>
      </c>
      <c r="D20">
        <f t="shared" si="1"/>
        <v>0.26533137772723436</v>
      </c>
      <c r="E20">
        <f t="shared" si="0"/>
        <v>0.16239999999999999</v>
      </c>
    </row>
    <row r="21" spans="2:5" x14ac:dyDescent="0.25">
      <c r="B21">
        <f t="shared" si="2"/>
        <v>0.23999999999999996</v>
      </c>
      <c r="D21">
        <f t="shared" si="1"/>
        <v>0.25785848128515393</v>
      </c>
      <c r="E21">
        <f t="shared" si="0"/>
        <v>0.1608</v>
      </c>
    </row>
    <row r="22" spans="2:5" x14ac:dyDescent="0.25">
      <c r="B22">
        <f t="shared" si="2"/>
        <v>0.25999999999999995</v>
      </c>
      <c r="D22">
        <f t="shared" si="1"/>
        <v>0.25043763998765789</v>
      </c>
      <c r="E22">
        <f t="shared" si="0"/>
        <v>0.15919999999999998</v>
      </c>
    </row>
    <row r="23" spans="2:5" x14ac:dyDescent="0.25">
      <c r="B23">
        <f t="shared" si="2"/>
        <v>0.27999999999999997</v>
      </c>
      <c r="D23">
        <f t="shared" si="1"/>
        <v>0.24307362148603714</v>
      </c>
      <c r="E23">
        <f t="shared" si="0"/>
        <v>0.15759999999999999</v>
      </c>
    </row>
    <row r="24" spans="2:5" x14ac:dyDescent="0.25">
      <c r="B24">
        <f t="shared" si="2"/>
        <v>0.3</v>
      </c>
      <c r="D24">
        <f t="shared" si="1"/>
        <v>0.23577175019483279</v>
      </c>
      <c r="E24">
        <f t="shared" si="0"/>
        <v>0.156</v>
      </c>
    </row>
    <row r="25" spans="2:5" x14ac:dyDescent="0.25">
      <c r="B25">
        <f t="shared" si="2"/>
        <v>0.32</v>
      </c>
      <c r="D25">
        <f t="shared" si="1"/>
        <v>0.22853798306929177</v>
      </c>
      <c r="E25">
        <f t="shared" si="0"/>
        <v>0.15439999999999998</v>
      </c>
    </row>
    <row r="26" spans="2:5" x14ac:dyDescent="0.25">
      <c r="B26">
        <f t="shared" si="2"/>
        <v>0.34</v>
      </c>
      <c r="D26">
        <f t="shared" si="1"/>
        <v>0.22137899631327496</v>
      </c>
      <c r="E26">
        <f t="shared" si="0"/>
        <v>0.15279999999999999</v>
      </c>
    </row>
    <row r="27" spans="2:5" x14ac:dyDescent="0.25">
      <c r="B27">
        <f t="shared" si="2"/>
        <v>0.36000000000000004</v>
      </c>
      <c r="D27">
        <f t="shared" si="1"/>
        <v>0.21430228440176274</v>
      </c>
      <c r="E27">
        <f t="shared" si="0"/>
        <v>0.1512</v>
      </c>
    </row>
    <row r="28" spans="2:5" x14ac:dyDescent="0.25">
      <c r="B28">
        <f t="shared" si="2"/>
        <v>0.38000000000000006</v>
      </c>
      <c r="D28">
        <f t="shared" si="1"/>
        <v>0.20731627282681611</v>
      </c>
      <c r="E28">
        <f t="shared" si="0"/>
        <v>0.14959999999999998</v>
      </c>
    </row>
    <row r="29" spans="2:5" x14ac:dyDescent="0.25">
      <c r="B29">
        <f t="shared" si="2"/>
        <v>0.40000000000000008</v>
      </c>
      <c r="D29">
        <f t="shared" si="1"/>
        <v>0.2004304459049063</v>
      </c>
      <c r="E29">
        <f t="shared" si="0"/>
        <v>0.14799999999999996</v>
      </c>
    </row>
    <row r="30" spans="2:5" x14ac:dyDescent="0.25">
      <c r="B30">
        <f t="shared" si="2"/>
        <v>0.4200000000000001</v>
      </c>
      <c r="D30">
        <f t="shared" si="1"/>
        <v>0.19365549075697328</v>
      </c>
      <c r="E30">
        <f t="shared" si="0"/>
        <v>0.14639999999999997</v>
      </c>
    </row>
    <row r="31" spans="2:5" x14ac:dyDescent="0.25">
      <c r="B31">
        <f t="shared" si="2"/>
        <v>0.44000000000000011</v>
      </c>
      <c r="D31">
        <f t="shared" si="1"/>
        <v>0.18700345810400573</v>
      </c>
      <c r="E31">
        <f t="shared" si="0"/>
        <v>0.14479999999999998</v>
      </c>
    </row>
    <row r="32" spans="2:5" x14ac:dyDescent="0.25">
      <c r="B32">
        <f t="shared" si="2"/>
        <v>0.46000000000000013</v>
      </c>
      <c r="D32">
        <f t="shared" si="1"/>
        <v>0.18048793968915749</v>
      </c>
      <c r="E32">
        <f t="shared" si="0"/>
        <v>0.14319999999999999</v>
      </c>
    </row>
    <row r="33" spans="2:5" x14ac:dyDescent="0.25">
      <c r="B33">
        <f t="shared" si="2"/>
        <v>0.48000000000000015</v>
      </c>
      <c r="D33">
        <f t="shared" si="1"/>
        <v>0.17412426077794319</v>
      </c>
      <c r="E33">
        <f t="shared" si="0"/>
        <v>0.14159999999999998</v>
      </c>
    </row>
    <row r="34" spans="2:5" x14ac:dyDescent="0.25">
      <c r="B34">
        <f t="shared" si="2"/>
        <v>0.50000000000000011</v>
      </c>
      <c r="D34">
        <f t="shared" si="1"/>
        <v>0.16792968408694525</v>
      </c>
      <c r="E34">
        <f t="shared" si="0"/>
        <v>0.14000000000000001</v>
      </c>
    </row>
    <row r="35" spans="2:5" x14ac:dyDescent="0.25">
      <c r="B35">
        <f t="shared" si="2"/>
        <v>0.52000000000000013</v>
      </c>
      <c r="D35">
        <f t="shared" si="1"/>
        <v>0.16192361838677263</v>
      </c>
      <c r="E35">
        <f t="shared" si="0"/>
        <v>0.1384</v>
      </c>
    </row>
    <row r="36" spans="2:5" x14ac:dyDescent="0.25">
      <c r="B36">
        <f t="shared" si="2"/>
        <v>0.54000000000000015</v>
      </c>
      <c r="D36">
        <f t="shared" si="1"/>
        <v>0.15612782062539965</v>
      </c>
      <c r="E36">
        <f t="shared" si="0"/>
        <v>0.13679999999999998</v>
      </c>
    </row>
    <row r="37" spans="2:5" x14ac:dyDescent="0.25">
      <c r="B37">
        <f t="shared" si="2"/>
        <v>0.56000000000000016</v>
      </c>
      <c r="D37">
        <f t="shared" si="1"/>
        <v>0.15056657445414848</v>
      </c>
      <c r="E37">
        <f t="shared" si="0"/>
        <v>0.13519999999999999</v>
      </c>
    </row>
    <row r="38" spans="2:5" x14ac:dyDescent="0.25">
      <c r="B38">
        <f t="shared" si="2"/>
        <v>0.58000000000000018</v>
      </c>
      <c r="D38">
        <f t="shared" si="1"/>
        <v>0.14526682036970512</v>
      </c>
      <c r="E38">
        <f t="shared" si="0"/>
        <v>0.1336</v>
      </c>
    </row>
    <row r="39" spans="2:5" x14ac:dyDescent="0.25">
      <c r="B39">
        <f t="shared" si="2"/>
        <v>0.6000000000000002</v>
      </c>
      <c r="D39">
        <f t="shared" si="1"/>
        <v>0.14025820348785162</v>
      </c>
      <c r="E39">
        <f t="shared" si="0"/>
        <v>0.13200000000000001</v>
      </c>
    </row>
    <row r="40" spans="2:5" x14ac:dyDescent="0.25">
      <c r="B40">
        <f t="shared" si="2"/>
        <v>0.62000000000000022</v>
      </c>
      <c r="D40">
        <f t="shared" si="1"/>
        <v>0.1355729950204054</v>
      </c>
      <c r="E40">
        <f t="shared" si="0"/>
        <v>0.13039999999999999</v>
      </c>
    </row>
    <row r="41" spans="2:5" x14ac:dyDescent="0.25">
      <c r="B41">
        <f>+B40+0.02</f>
        <v>0.64000000000000024</v>
      </c>
      <c r="D41">
        <f t="shared" si="1"/>
        <v>0.13124583459986075</v>
      </c>
      <c r="E41">
        <f t="shared" ref="E41:E59" si="3">+B41*$B$5+(1-B41)*$B$6</f>
        <v>0.12879999999999997</v>
      </c>
    </row>
    <row r="42" spans="2:5" x14ac:dyDescent="0.25">
      <c r="B42">
        <f t="shared" si="2"/>
        <v>0.66000000000000025</v>
      </c>
      <c r="D42">
        <f t="shared" si="1"/>
        <v>0.12731323579531317</v>
      </c>
      <c r="E42">
        <f t="shared" si="3"/>
        <v>0.12719999999999998</v>
      </c>
    </row>
    <row r="43" spans="2:5" x14ac:dyDescent="0.25">
      <c r="B43">
        <f t="shared" si="2"/>
        <v>0.68000000000000027</v>
      </c>
      <c r="D43">
        <f t="shared" si="1"/>
        <v>0.12381280105619086</v>
      </c>
      <c r="E43">
        <f t="shared" si="3"/>
        <v>0.12559999999999999</v>
      </c>
    </row>
    <row r="44" spans="2:5" x14ac:dyDescent="0.25">
      <c r="B44">
        <f t="shared" si="2"/>
        <v>0.70000000000000029</v>
      </c>
      <c r="D44">
        <f t="shared" si="1"/>
        <v>0.12078211038864423</v>
      </c>
      <c r="E44">
        <f t="shared" si="3"/>
        <v>0.12399999999999997</v>
      </c>
    </row>
    <row r="45" spans="2:5" x14ac:dyDescent="0.25">
      <c r="B45">
        <f t="shared" si="2"/>
        <v>0.72000000000000031</v>
      </c>
      <c r="D45">
        <f t="shared" si="1"/>
        <v>0.11825728502860726</v>
      </c>
      <c r="E45">
        <f t="shared" si="3"/>
        <v>0.12239999999999998</v>
      </c>
    </row>
    <row r="46" spans="2:5" x14ac:dyDescent="0.25">
      <c r="B46">
        <f t="shared" si="2"/>
        <v>0.74000000000000032</v>
      </c>
      <c r="D46">
        <f t="shared" si="1"/>
        <v>0.11627128417020145</v>
      </c>
      <c r="E46">
        <f t="shared" si="3"/>
        <v>0.12079999999999998</v>
      </c>
    </row>
    <row r="47" spans="2:5" x14ac:dyDescent="0.25">
      <c r="B47">
        <f t="shared" si="2"/>
        <v>0.76000000000000034</v>
      </c>
      <c r="D47">
        <f t="shared" si="1"/>
        <v>0.11485206297967004</v>
      </c>
      <c r="E47">
        <f t="shared" si="3"/>
        <v>0.11919999999999997</v>
      </c>
    </row>
    <row r="48" spans="2:5" x14ac:dyDescent="0.25">
      <c r="B48">
        <f t="shared" si="2"/>
        <v>0.78000000000000036</v>
      </c>
      <c r="D48">
        <f t="shared" si="1"/>
        <v>0.11402078760748986</v>
      </c>
      <c r="E48">
        <f t="shared" si="3"/>
        <v>0.11759999999999998</v>
      </c>
    </row>
    <row r="49" spans="2:5" x14ac:dyDescent="0.25">
      <c r="B49">
        <f t="shared" si="2"/>
        <v>0.80000000000000038</v>
      </c>
      <c r="D49">
        <f t="shared" si="1"/>
        <v>0.11379034418801273</v>
      </c>
      <c r="E49">
        <f t="shared" si="3"/>
        <v>0.11599999999999996</v>
      </c>
    </row>
    <row r="50" spans="2:5" x14ac:dyDescent="0.25">
      <c r="B50">
        <f t="shared" si="2"/>
        <v>0.8200000000000004</v>
      </c>
      <c r="D50">
        <f t="shared" si="1"/>
        <v>0.11416437115873042</v>
      </c>
      <c r="E50">
        <f t="shared" si="3"/>
        <v>0.11439999999999997</v>
      </c>
    </row>
    <row r="51" spans="2:5" x14ac:dyDescent="0.25">
      <c r="B51">
        <f>+B50+0.02</f>
        <v>0.84000000000000041</v>
      </c>
      <c r="D51">
        <f t="shared" si="1"/>
        <v>0.11513697773329896</v>
      </c>
      <c r="E51">
        <f t="shared" si="3"/>
        <v>0.11279999999999997</v>
      </c>
    </row>
    <row r="52" spans="2:5" x14ac:dyDescent="0.25">
      <c r="B52">
        <f t="shared" si="2"/>
        <v>0.86000000000000043</v>
      </c>
      <c r="D52">
        <f t="shared" si="1"/>
        <v>0.11669319786900981</v>
      </c>
      <c r="E52">
        <f t="shared" si="3"/>
        <v>0.11119999999999997</v>
      </c>
    </row>
    <row r="53" spans="2:5" x14ac:dyDescent="0.25">
      <c r="B53">
        <f t="shared" si="2"/>
        <v>0.88000000000000045</v>
      </c>
      <c r="D53">
        <f t="shared" si="1"/>
        <v>0.11881010059789293</v>
      </c>
      <c r="E53">
        <f t="shared" si="3"/>
        <v>0.10959999999999998</v>
      </c>
    </row>
    <row r="54" spans="2:5" x14ac:dyDescent="0.25">
      <c r="B54">
        <f t="shared" si="2"/>
        <v>0.90000000000000047</v>
      </c>
      <c r="D54">
        <f t="shared" si="1"/>
        <v>0.12145837298068367</v>
      </c>
      <c r="E54">
        <f t="shared" si="3"/>
        <v>0.10799999999999997</v>
      </c>
    </row>
    <row r="55" spans="2:5" x14ac:dyDescent="0.25">
      <c r="B55">
        <f t="shared" si="2"/>
        <v>0.92000000000000048</v>
      </c>
      <c r="D55">
        <f t="shared" si="1"/>
        <v>0.12460413924904808</v>
      </c>
      <c r="E55">
        <f t="shared" si="3"/>
        <v>0.10639999999999997</v>
      </c>
    </row>
    <row r="56" spans="2:5" x14ac:dyDescent="0.25">
      <c r="B56">
        <f t="shared" si="2"/>
        <v>0.9400000000000005</v>
      </c>
      <c r="D56">
        <f t="shared" si="1"/>
        <v>0.12821078525898408</v>
      </c>
      <c r="E56">
        <f t="shared" si="3"/>
        <v>0.10479999999999996</v>
      </c>
    </row>
    <row r="57" spans="2:5" x14ac:dyDescent="0.25">
      <c r="B57">
        <f t="shared" si="2"/>
        <v>0.96000000000000052</v>
      </c>
      <c r="D57">
        <f t="shared" si="1"/>
        <v>0.13224060716475242</v>
      </c>
      <c r="E57">
        <f t="shared" si="3"/>
        <v>0.10319999999999996</v>
      </c>
    </row>
    <row r="58" spans="2:5" x14ac:dyDescent="0.25">
      <c r="B58">
        <f>+B57+0.02</f>
        <v>0.98000000000000054</v>
      </c>
      <c r="D58">
        <f t="shared" si="1"/>
        <v>0.13665617328802701</v>
      </c>
      <c r="E58">
        <f t="shared" si="3"/>
        <v>0.10159999999999997</v>
      </c>
    </row>
    <row r="59" spans="2:5" x14ac:dyDescent="0.25">
      <c r="B59">
        <f t="shared" si="2"/>
        <v>1.0000000000000004</v>
      </c>
      <c r="D59">
        <f t="shared" si="1"/>
        <v>0.14142135623730961</v>
      </c>
      <c r="E59">
        <f t="shared" si="3"/>
        <v>9.9999999999999964E-2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tabSelected="1" zoomScale="85" zoomScaleNormal="85" workbookViewId="0">
      <selection activeCell="K1" sqref="K1"/>
    </sheetView>
  </sheetViews>
  <sheetFormatPr baseColWidth="10" defaultRowHeight="15" x14ac:dyDescent="0.25"/>
  <cols>
    <col min="6" max="6" width="12.28515625" bestFit="1" customWidth="1"/>
  </cols>
  <sheetData>
    <row r="1" spans="1:11" x14ac:dyDescent="0.25">
      <c r="A1" s="4" t="s">
        <v>7</v>
      </c>
      <c r="B1" s="4" t="s">
        <v>0</v>
      </c>
      <c r="C1" s="4" t="s">
        <v>1</v>
      </c>
      <c r="F1" s="4" t="s">
        <v>0</v>
      </c>
      <c r="G1" s="4" t="s">
        <v>1</v>
      </c>
      <c r="I1" t="s">
        <v>14</v>
      </c>
      <c r="J1">
        <f>(2*K1*F12-2*(1-K1)*G12+2*(1-2*K1)*F13*G13*F16)*1000000</f>
        <v>1.6263032587282567E-13</v>
      </c>
      <c r="K1">
        <v>0.79900978283177893</v>
      </c>
    </row>
    <row r="2" spans="1:11" x14ac:dyDescent="0.25">
      <c r="A2" s="4">
        <v>1</v>
      </c>
      <c r="B2" s="4">
        <v>235</v>
      </c>
      <c r="C2" s="4">
        <v>100</v>
      </c>
      <c r="E2" s="4">
        <v>2</v>
      </c>
      <c r="F2" s="6">
        <f>+LN(B3/B2)</f>
        <v>2.521141934649607E-2</v>
      </c>
      <c r="G2" s="6">
        <f>+LN(C3/C2)</f>
        <v>1.980262729617973E-2</v>
      </c>
    </row>
    <row r="3" spans="1:11" x14ac:dyDescent="0.25">
      <c r="A3" s="4">
        <v>2</v>
      </c>
      <c r="B3" s="4">
        <v>241</v>
      </c>
      <c r="C3" s="4">
        <v>102</v>
      </c>
      <c r="E3" s="4">
        <v>3</v>
      </c>
      <c r="F3" s="6">
        <f t="shared" ref="F3:F10" si="0">+LN(B4/B3)</f>
        <v>-8.3333815591442994E-3</v>
      </c>
      <c r="G3" s="6">
        <f t="shared" ref="G3:G10" si="1">+LN(C4/C3)</f>
        <v>-9.8522964430115944E-3</v>
      </c>
    </row>
    <row r="4" spans="1:11" x14ac:dyDescent="0.25">
      <c r="A4" s="4">
        <v>3</v>
      </c>
      <c r="B4" s="4">
        <v>239</v>
      </c>
      <c r="C4" s="4">
        <v>101</v>
      </c>
      <c r="E4" s="4">
        <v>4</v>
      </c>
      <c r="F4" s="6">
        <f t="shared" si="0"/>
        <v>2.0704673361691201E-2</v>
      </c>
      <c r="G4" s="6">
        <f t="shared" si="1"/>
        <v>-5.0772325373423258E-2</v>
      </c>
    </row>
    <row r="5" spans="1:11" x14ac:dyDescent="0.25">
      <c r="A5" s="4">
        <v>4</v>
      </c>
      <c r="B5" s="4">
        <v>244</v>
      </c>
      <c r="C5" s="4">
        <v>96</v>
      </c>
      <c r="E5" s="4">
        <v>5</v>
      </c>
      <c r="F5" s="6">
        <f t="shared" si="0"/>
        <v>4.0899852515250664E-3</v>
      </c>
      <c r="G5" s="6">
        <f t="shared" si="1"/>
        <v>4.08219945202552E-2</v>
      </c>
    </row>
    <row r="6" spans="1:11" x14ac:dyDescent="0.25">
      <c r="A6" s="4">
        <v>5</v>
      </c>
      <c r="B6" s="4">
        <v>245</v>
      </c>
      <c r="C6" s="4">
        <v>100</v>
      </c>
      <c r="E6" s="4">
        <v>6</v>
      </c>
      <c r="F6" s="6">
        <f t="shared" si="0"/>
        <v>8.1301260832503091E-3</v>
      </c>
      <c r="G6" s="6">
        <f t="shared" si="1"/>
        <v>4.8790164169432049E-2</v>
      </c>
    </row>
    <row r="7" spans="1:11" x14ac:dyDescent="0.25">
      <c r="A7" s="4">
        <v>6</v>
      </c>
      <c r="B7" s="4">
        <v>247</v>
      </c>
      <c r="C7" s="4">
        <v>105</v>
      </c>
      <c r="E7" s="4">
        <v>7</v>
      </c>
      <c r="F7" s="6">
        <f t="shared" si="0"/>
        <v>2.7945930390559322E-2</v>
      </c>
      <c r="G7" s="6">
        <f t="shared" si="1"/>
        <v>-9.5694510161506725E-3</v>
      </c>
    </row>
    <row r="8" spans="1:11" x14ac:dyDescent="0.25">
      <c r="A8" s="4">
        <v>7</v>
      </c>
      <c r="B8" s="4">
        <v>254</v>
      </c>
      <c r="C8" s="4">
        <v>104</v>
      </c>
      <c r="E8" s="4">
        <v>8</v>
      </c>
      <c r="F8" s="6">
        <f t="shared" si="0"/>
        <v>-1.5873349156290122E-2</v>
      </c>
      <c r="G8" s="6">
        <f t="shared" si="1"/>
        <v>4.6956983087771083E-2</v>
      </c>
    </row>
    <row r="9" spans="1:11" x14ac:dyDescent="0.25">
      <c r="A9" s="4">
        <v>8</v>
      </c>
      <c r="B9" s="4">
        <v>250</v>
      </c>
      <c r="C9" s="4">
        <v>109</v>
      </c>
      <c r="E9" s="4">
        <v>9</v>
      </c>
      <c r="F9" s="6">
        <f t="shared" si="0"/>
        <v>3.1498667059371016E-2</v>
      </c>
      <c r="G9" s="6">
        <f t="shared" si="1"/>
        <v>9.1324835632724723E-3</v>
      </c>
    </row>
    <row r="10" spans="1:11" x14ac:dyDescent="0.25">
      <c r="A10" s="4">
        <v>9</v>
      </c>
      <c r="B10" s="4">
        <v>258</v>
      </c>
      <c r="C10" s="4">
        <v>110</v>
      </c>
      <c r="E10" s="4">
        <v>10</v>
      </c>
      <c r="F10" s="6">
        <f t="shared" si="0"/>
        <v>1.1560822401076006E-2</v>
      </c>
      <c r="G10" s="6">
        <f t="shared" si="1"/>
        <v>-6.5751377562780419E-2</v>
      </c>
    </row>
    <row r="11" spans="1:11" x14ac:dyDescent="0.25">
      <c r="A11" s="4">
        <v>10</v>
      </c>
      <c r="B11" s="4">
        <v>261</v>
      </c>
      <c r="C11" s="4">
        <v>103</v>
      </c>
      <c r="E11" t="s">
        <v>8</v>
      </c>
      <c r="F11" s="7">
        <f>+AVERAGE(F2:F10)</f>
        <v>1.1659432575392731E-2</v>
      </c>
      <c r="G11" s="7">
        <f>+AVERAGE(G2:G10)</f>
        <v>3.2843113601716207E-3</v>
      </c>
    </row>
    <row r="12" spans="1:11" x14ac:dyDescent="0.25">
      <c r="E12" t="s">
        <v>9</v>
      </c>
      <c r="F12" s="6">
        <f>+_xlfn.VAR.S(F2:F10)</f>
        <v>2.6898086378667179E-4</v>
      </c>
      <c r="G12" s="6">
        <f>+_xlfn.VAR.S(G2:G10)</f>
        <v>1.7150068030058151E-3</v>
      </c>
    </row>
    <row r="13" spans="1:11" x14ac:dyDescent="0.25">
      <c r="E13" t="s">
        <v>10</v>
      </c>
      <c r="F13" s="7">
        <f>+SQRT(F12)</f>
        <v>1.6400636078721817E-2</v>
      </c>
      <c r="G13" s="7">
        <f>+SQRT(G12)</f>
        <v>4.1412640618605993E-2</v>
      </c>
    </row>
    <row r="15" spans="1:11" x14ac:dyDescent="0.25">
      <c r="E15" t="s">
        <v>11</v>
      </c>
      <c r="F15" s="5">
        <f>+_xlfn.COVARIANCE.S(F2:F10,G2:G10)</f>
        <v>-2.1701839818069859E-4</v>
      </c>
    </row>
    <row r="16" spans="1:11" x14ac:dyDescent="0.25">
      <c r="E16" t="s">
        <v>12</v>
      </c>
      <c r="F16">
        <f>+CORREL(F2:F10,G2:G10)</f>
        <v>-0.31952359812166059</v>
      </c>
    </row>
    <row r="18" spans="1:3" x14ac:dyDescent="0.25">
      <c r="A18" t="s">
        <v>5</v>
      </c>
      <c r="B18" t="s">
        <v>6</v>
      </c>
      <c r="C18" t="s">
        <v>13</v>
      </c>
    </row>
    <row r="19" spans="1:3" x14ac:dyDescent="0.25">
      <c r="A19">
        <v>-1</v>
      </c>
      <c r="B19" s="8">
        <f>+SQRT(A19^2*$F$12+(1-A19)^2*$G$12+A19*(1-A19)*2*$F$13*$G$13*$F$16)</f>
        <v>8.9426403643066893E-2</v>
      </c>
      <c r="C19" s="8">
        <f>+A19*$F$11+(1-A19)*$G$11</f>
        <v>-5.0908098550494895E-3</v>
      </c>
    </row>
    <row r="20" spans="1:3" x14ac:dyDescent="0.25">
      <c r="A20">
        <f>+A19+0.01</f>
        <v>-0.99</v>
      </c>
      <c r="B20" s="8">
        <f t="shared" ref="B20:B83" si="2">+SQRT(A20^2*$F$12+(1-A20)^2*$G$12+A20*(1-A20)*2*$F$13*$G$13*$F$16)</f>
        <v>8.8939993690646466E-2</v>
      </c>
      <c r="C20" s="8">
        <f t="shared" ref="C20:C83" si="3">+A20*$F$11+(1-A20)*$G$11</f>
        <v>-5.0070586428972788E-3</v>
      </c>
    </row>
    <row r="21" spans="1:3" x14ac:dyDescent="0.25">
      <c r="A21">
        <f t="shared" ref="A21:A84" si="4">+A20+0.01</f>
        <v>-0.98</v>
      </c>
      <c r="B21" s="8">
        <f t="shared" si="2"/>
        <v>8.8453642614334277E-2</v>
      </c>
      <c r="C21" s="8">
        <f t="shared" si="3"/>
        <v>-4.9233074307450672E-3</v>
      </c>
    </row>
    <row r="22" spans="1:3" x14ac:dyDescent="0.25">
      <c r="A22">
        <f t="shared" si="4"/>
        <v>-0.97</v>
      </c>
      <c r="B22" s="8">
        <f t="shared" si="2"/>
        <v>8.7967351390667331E-2</v>
      </c>
      <c r="C22" s="8">
        <f t="shared" si="3"/>
        <v>-4.8395562185928566E-3</v>
      </c>
    </row>
    <row r="23" spans="1:3" x14ac:dyDescent="0.25">
      <c r="A23">
        <f t="shared" si="4"/>
        <v>-0.96</v>
      </c>
      <c r="B23" s="8">
        <f t="shared" si="2"/>
        <v>8.7481121017774693E-2</v>
      </c>
      <c r="C23" s="8">
        <f t="shared" si="3"/>
        <v>-4.7558050064406441E-3</v>
      </c>
    </row>
    <row r="24" spans="1:3" x14ac:dyDescent="0.25">
      <c r="A24">
        <f t="shared" si="4"/>
        <v>-0.95</v>
      </c>
      <c r="B24" s="8">
        <f t="shared" si="2"/>
        <v>8.6994952515974E-2</v>
      </c>
      <c r="C24" s="8">
        <f t="shared" si="3"/>
        <v>-4.6720537942884334E-3</v>
      </c>
    </row>
    <row r="25" spans="1:3" x14ac:dyDescent="0.25">
      <c r="A25">
        <f t="shared" si="4"/>
        <v>-0.94</v>
      </c>
      <c r="B25" s="8">
        <f t="shared" si="2"/>
        <v>8.6508846928387811E-2</v>
      </c>
      <c r="C25" s="8">
        <f t="shared" si="3"/>
        <v>-4.5883025821362219E-3</v>
      </c>
    </row>
    <row r="26" spans="1:3" x14ac:dyDescent="0.25">
      <c r="A26">
        <f t="shared" si="4"/>
        <v>-0.92999999999999994</v>
      </c>
      <c r="B26" s="8">
        <f t="shared" si="2"/>
        <v>8.6022805321580423E-2</v>
      </c>
      <c r="C26" s="8">
        <f t="shared" si="3"/>
        <v>-4.5045513699840112E-3</v>
      </c>
    </row>
    <row r="27" spans="1:3" x14ac:dyDescent="0.25">
      <c r="A27">
        <f t="shared" si="4"/>
        <v>-0.91999999999999993</v>
      </c>
      <c r="B27" s="8">
        <f t="shared" si="2"/>
        <v>8.5536828786216101E-2</v>
      </c>
      <c r="C27" s="8">
        <f t="shared" si="3"/>
        <v>-4.4208001578318005E-3</v>
      </c>
    </row>
    <row r="28" spans="1:3" x14ac:dyDescent="0.25">
      <c r="A28">
        <f t="shared" si="4"/>
        <v>-0.90999999999999992</v>
      </c>
      <c r="B28" s="8">
        <f t="shared" si="2"/>
        <v>8.5050918437739403E-2</v>
      </c>
      <c r="C28" s="8">
        <f t="shared" si="3"/>
        <v>-4.3370489456795889E-3</v>
      </c>
    </row>
    <row r="29" spans="1:3" x14ac:dyDescent="0.25">
      <c r="A29">
        <f t="shared" si="4"/>
        <v>-0.89999999999999991</v>
      </c>
      <c r="B29" s="8">
        <f t="shared" si="2"/>
        <v>8.456507541707857E-2</v>
      </c>
      <c r="C29" s="8">
        <f t="shared" si="3"/>
        <v>-4.2532977335273782E-3</v>
      </c>
    </row>
    <row r="30" spans="1:3" x14ac:dyDescent="0.25">
      <c r="A30">
        <f t="shared" si="4"/>
        <v>-0.8899999999999999</v>
      </c>
      <c r="B30" s="8">
        <f t="shared" si="2"/>
        <v>8.4079300891372791E-2</v>
      </c>
      <c r="C30" s="8">
        <f t="shared" si="3"/>
        <v>-4.1695465213751658E-3</v>
      </c>
    </row>
    <row r="31" spans="1:3" x14ac:dyDescent="0.25">
      <c r="A31">
        <f t="shared" si="4"/>
        <v>-0.87999999999999989</v>
      </c>
      <c r="B31" s="8">
        <f t="shared" si="2"/>
        <v>8.3593596054724467E-2</v>
      </c>
      <c r="C31" s="8">
        <f t="shared" si="3"/>
        <v>-4.0857953092229551E-3</v>
      </c>
    </row>
    <row r="32" spans="1:3" x14ac:dyDescent="0.25">
      <c r="A32">
        <f t="shared" si="4"/>
        <v>-0.86999999999999988</v>
      </c>
      <c r="B32" s="8">
        <f t="shared" si="2"/>
        <v>8.3107962128977281E-2</v>
      </c>
      <c r="C32" s="8">
        <f t="shared" si="3"/>
        <v>-4.0020440970707453E-3</v>
      </c>
    </row>
    <row r="33" spans="1:3" x14ac:dyDescent="0.25">
      <c r="A33">
        <f t="shared" si="4"/>
        <v>-0.85999999999999988</v>
      </c>
      <c r="B33" s="8">
        <f t="shared" si="2"/>
        <v>8.2622400364521176E-2</v>
      </c>
      <c r="C33" s="8">
        <f t="shared" si="3"/>
        <v>-3.9182928849185329E-3</v>
      </c>
    </row>
    <row r="34" spans="1:3" x14ac:dyDescent="0.25">
      <c r="A34">
        <f t="shared" si="4"/>
        <v>-0.84999999999999987</v>
      </c>
      <c r="B34" s="8">
        <f t="shared" si="2"/>
        <v>8.2136912041125387E-2</v>
      </c>
      <c r="C34" s="8">
        <f t="shared" si="3"/>
        <v>-3.8345416727663222E-3</v>
      </c>
    </row>
    <row r="35" spans="1:3" x14ac:dyDescent="0.25">
      <c r="A35">
        <f t="shared" si="4"/>
        <v>-0.83999999999999986</v>
      </c>
      <c r="B35" s="8">
        <f t="shared" si="2"/>
        <v>8.1651498468800543E-2</v>
      </c>
      <c r="C35" s="8">
        <f t="shared" si="3"/>
        <v>-3.7507904606141106E-3</v>
      </c>
    </row>
    <row r="36" spans="1:3" x14ac:dyDescent="0.25">
      <c r="A36">
        <f t="shared" si="4"/>
        <v>-0.82999999999999985</v>
      </c>
      <c r="B36" s="8">
        <f t="shared" si="2"/>
        <v>8.1166160988691199E-2</v>
      </c>
      <c r="C36" s="8">
        <f t="shared" si="3"/>
        <v>-3.6670392484618999E-3</v>
      </c>
    </row>
    <row r="37" spans="1:3" x14ac:dyDescent="0.25">
      <c r="A37">
        <f t="shared" si="4"/>
        <v>-0.81999999999999984</v>
      </c>
      <c r="B37" s="8">
        <f t="shared" si="2"/>
        <v>8.0680900973999839E-2</v>
      </c>
      <c r="C37" s="8">
        <f t="shared" si="3"/>
        <v>-3.5832880363096875E-3</v>
      </c>
    </row>
    <row r="38" spans="1:3" x14ac:dyDescent="0.25">
      <c r="A38">
        <f t="shared" si="4"/>
        <v>-0.80999999999999983</v>
      </c>
      <c r="B38" s="8">
        <f t="shared" si="2"/>
        <v>8.0195719830943785E-2</v>
      </c>
      <c r="C38" s="8">
        <f t="shared" si="3"/>
        <v>-3.4995368241574768E-3</v>
      </c>
    </row>
    <row r="39" spans="1:3" x14ac:dyDescent="0.25">
      <c r="A39">
        <f t="shared" si="4"/>
        <v>-0.79999999999999982</v>
      </c>
      <c r="B39" s="8">
        <f t="shared" si="2"/>
        <v>7.9710618999746324E-2</v>
      </c>
      <c r="C39" s="8">
        <f t="shared" si="3"/>
        <v>-3.415785612005267E-3</v>
      </c>
    </row>
    <row r="40" spans="1:3" x14ac:dyDescent="0.25">
      <c r="A40">
        <f t="shared" si="4"/>
        <v>-0.78999999999999981</v>
      </c>
      <c r="B40" s="8">
        <f t="shared" si="2"/>
        <v>7.9225599955663598E-2</v>
      </c>
      <c r="C40" s="8">
        <f t="shared" si="3"/>
        <v>-3.3320343998530545E-3</v>
      </c>
    </row>
    <row r="41" spans="1:3" x14ac:dyDescent="0.25">
      <c r="A41">
        <f t="shared" si="4"/>
        <v>-0.7799999999999998</v>
      </c>
      <c r="B41" s="8">
        <f t="shared" si="2"/>
        <v>7.8740664210048397E-2</v>
      </c>
      <c r="C41" s="8">
        <f t="shared" si="3"/>
        <v>-3.2482831877008438E-3</v>
      </c>
    </row>
    <row r="42" spans="1:3" x14ac:dyDescent="0.25">
      <c r="A42">
        <f t="shared" si="4"/>
        <v>-0.7699999999999998</v>
      </c>
      <c r="B42" s="8">
        <f t="shared" si="2"/>
        <v>7.8255813311452996E-2</v>
      </c>
      <c r="C42" s="8">
        <f t="shared" si="3"/>
        <v>-3.1645319755486323E-3</v>
      </c>
    </row>
    <row r="43" spans="1:3" x14ac:dyDescent="0.25">
      <c r="A43">
        <f t="shared" si="4"/>
        <v>-0.75999999999999979</v>
      </c>
      <c r="B43" s="8">
        <f t="shared" si="2"/>
        <v>7.7771048846772009E-2</v>
      </c>
      <c r="C43" s="8">
        <f t="shared" si="3"/>
        <v>-3.0807807633964216E-3</v>
      </c>
    </row>
    <row r="44" spans="1:3" x14ac:dyDescent="0.25">
      <c r="A44">
        <f t="shared" si="4"/>
        <v>-0.74999999999999978</v>
      </c>
      <c r="B44" s="8">
        <f t="shared" si="2"/>
        <v>7.728637244242767E-2</v>
      </c>
      <c r="C44" s="8">
        <f t="shared" si="3"/>
        <v>-2.9970295512442109E-3</v>
      </c>
    </row>
    <row r="45" spans="1:3" x14ac:dyDescent="0.25">
      <c r="A45">
        <f t="shared" si="4"/>
        <v>-0.73999999999999977</v>
      </c>
      <c r="B45" s="8">
        <f t="shared" si="2"/>
        <v>7.6801785765598707E-2</v>
      </c>
      <c r="C45" s="8">
        <f t="shared" si="3"/>
        <v>-2.9132783390919985E-3</v>
      </c>
    </row>
    <row r="46" spans="1:3" x14ac:dyDescent="0.25">
      <c r="A46">
        <f t="shared" si="4"/>
        <v>-0.72999999999999976</v>
      </c>
      <c r="B46" s="8">
        <f t="shared" si="2"/>
        <v>7.6317290525495129E-2</v>
      </c>
      <c r="C46" s="8">
        <f t="shared" si="3"/>
        <v>-2.8295271269397886E-3</v>
      </c>
    </row>
    <row r="47" spans="1:3" x14ac:dyDescent="0.25">
      <c r="A47">
        <f t="shared" si="4"/>
        <v>-0.71999999999999975</v>
      </c>
      <c r="B47" s="8">
        <f t="shared" si="2"/>
        <v>7.583288847468074E-2</v>
      </c>
      <c r="C47" s="8">
        <f t="shared" si="3"/>
        <v>-2.7457759147875762E-3</v>
      </c>
    </row>
    <row r="48" spans="1:3" x14ac:dyDescent="0.25">
      <c r="A48">
        <f t="shared" si="4"/>
        <v>-0.70999999999999974</v>
      </c>
      <c r="B48" s="8">
        <f t="shared" si="2"/>
        <v>7.5348581410445523E-2</v>
      </c>
      <c r="C48" s="8">
        <f t="shared" si="3"/>
        <v>-2.6620247026353655E-3</v>
      </c>
    </row>
    <row r="49" spans="1:3" x14ac:dyDescent="0.25">
      <c r="A49">
        <f t="shared" si="4"/>
        <v>-0.69999999999999973</v>
      </c>
      <c r="B49" s="8">
        <f t="shared" si="2"/>
        <v>7.4864371176229988E-2</v>
      </c>
      <c r="C49" s="8">
        <f t="shared" si="3"/>
        <v>-2.5782734904831539E-3</v>
      </c>
    </row>
    <row r="50" spans="1:3" x14ac:dyDescent="0.25">
      <c r="A50">
        <f t="shared" si="4"/>
        <v>-0.68999999999999972</v>
      </c>
      <c r="B50" s="8">
        <f t="shared" si="2"/>
        <v>7.4380259663103937E-2</v>
      </c>
      <c r="C50" s="8">
        <f t="shared" si="3"/>
        <v>-2.4945222783309432E-3</v>
      </c>
    </row>
    <row r="51" spans="1:3" x14ac:dyDescent="0.25">
      <c r="A51">
        <f t="shared" si="4"/>
        <v>-0.67999999999999972</v>
      </c>
      <c r="B51" s="8">
        <f t="shared" si="2"/>
        <v>7.3896248811301843E-2</v>
      </c>
      <c r="C51" s="8">
        <f t="shared" si="3"/>
        <v>-2.4107710661787326E-3</v>
      </c>
    </row>
    <row r="52" spans="1:3" x14ac:dyDescent="0.25">
      <c r="A52">
        <f t="shared" si="4"/>
        <v>-0.66999999999999971</v>
      </c>
      <c r="B52" s="8">
        <f t="shared" si="2"/>
        <v>7.3412340611817575E-2</v>
      </c>
      <c r="C52" s="8">
        <f t="shared" si="3"/>
        <v>-2.3270198540265201E-3</v>
      </c>
    </row>
    <row r="53" spans="1:3" x14ac:dyDescent="0.25">
      <c r="A53">
        <f t="shared" si="4"/>
        <v>-0.6599999999999997</v>
      </c>
      <c r="B53" s="8">
        <f t="shared" si="2"/>
        <v>7.2928537108061089E-2</v>
      </c>
      <c r="C53" s="8">
        <f t="shared" si="3"/>
        <v>-2.2432686418743094E-3</v>
      </c>
    </row>
    <row r="54" spans="1:3" x14ac:dyDescent="0.25">
      <c r="A54">
        <f t="shared" si="4"/>
        <v>-0.64999999999999969</v>
      </c>
      <c r="B54" s="8">
        <f t="shared" si="2"/>
        <v>7.2444840397579702E-2</v>
      </c>
      <c r="C54" s="8">
        <f t="shared" si="3"/>
        <v>-2.1595174297220987E-3</v>
      </c>
    </row>
    <row r="55" spans="1:3" x14ac:dyDescent="0.25">
      <c r="A55">
        <f t="shared" si="4"/>
        <v>-0.63999999999999968</v>
      </c>
      <c r="B55" s="8">
        <f t="shared" si="2"/>
        <v>7.19612526338472E-2</v>
      </c>
      <c r="C55" s="8">
        <f t="shared" si="3"/>
        <v>-2.0757662175698872E-3</v>
      </c>
    </row>
    <row r="56" spans="1:3" x14ac:dyDescent="0.25">
      <c r="A56">
        <f t="shared" si="4"/>
        <v>-0.62999999999999967</v>
      </c>
      <c r="B56" s="8">
        <f t="shared" si="2"/>
        <v>7.147777602812358E-2</v>
      </c>
      <c r="C56" s="8">
        <f t="shared" si="3"/>
        <v>-1.9920150054176756E-3</v>
      </c>
    </row>
    <row r="57" spans="1:3" x14ac:dyDescent="0.25">
      <c r="A57">
        <f t="shared" si="4"/>
        <v>-0.61999999999999966</v>
      </c>
      <c r="B57" s="8">
        <f t="shared" si="2"/>
        <v>7.0994412851388827E-2</v>
      </c>
      <c r="C57" s="8">
        <f t="shared" si="3"/>
        <v>-1.9082637932654649E-3</v>
      </c>
    </row>
    <row r="58" spans="1:3" x14ac:dyDescent="0.25">
      <c r="A58">
        <f t="shared" si="4"/>
        <v>-0.60999999999999965</v>
      </c>
      <c r="B58" s="8">
        <f t="shared" si="2"/>
        <v>7.0511165436354259E-2</v>
      </c>
      <c r="C58" s="8">
        <f t="shared" si="3"/>
        <v>-1.8245125811132534E-3</v>
      </c>
    </row>
    <row r="59" spans="1:3" x14ac:dyDescent="0.25">
      <c r="A59">
        <f t="shared" si="4"/>
        <v>-0.59999999999999964</v>
      </c>
      <c r="B59" s="8">
        <f t="shared" si="2"/>
        <v>7.0028036179554734E-2</v>
      </c>
      <c r="C59" s="8">
        <f t="shared" si="3"/>
        <v>-1.7407613689610418E-3</v>
      </c>
    </row>
    <row r="60" spans="1:3" x14ac:dyDescent="0.25">
      <c r="A60">
        <f t="shared" si="4"/>
        <v>-0.58999999999999964</v>
      </c>
      <c r="B60" s="8">
        <f t="shared" si="2"/>
        <v>6.9545027543525817E-2</v>
      </c>
      <c r="C60" s="8">
        <f t="shared" si="3"/>
        <v>-1.657010156808832E-3</v>
      </c>
    </row>
    <row r="61" spans="1:3" x14ac:dyDescent="0.25">
      <c r="A61">
        <f t="shared" si="4"/>
        <v>-0.57999999999999963</v>
      </c>
      <c r="B61" s="8">
        <f t="shared" si="2"/>
        <v>6.906214205906977E-2</v>
      </c>
      <c r="C61" s="8">
        <f t="shared" si="3"/>
        <v>-1.5732589446566204E-3</v>
      </c>
    </row>
    <row r="62" spans="1:3" x14ac:dyDescent="0.25">
      <c r="A62">
        <f t="shared" si="4"/>
        <v>-0.56999999999999962</v>
      </c>
      <c r="B62" s="8">
        <f t="shared" si="2"/>
        <v>6.8579382327614583E-2</v>
      </c>
      <c r="C62" s="8">
        <f t="shared" si="3"/>
        <v>-1.4895077325044088E-3</v>
      </c>
    </row>
    <row r="63" spans="1:3" x14ac:dyDescent="0.25">
      <c r="A63">
        <f t="shared" si="4"/>
        <v>-0.55999999999999961</v>
      </c>
      <c r="B63" s="8">
        <f t="shared" si="2"/>
        <v>6.8096751023670479E-2</v>
      </c>
      <c r="C63" s="8">
        <f t="shared" si="3"/>
        <v>-1.4057565203521973E-3</v>
      </c>
    </row>
    <row r="64" spans="1:3" x14ac:dyDescent="0.25">
      <c r="A64">
        <f t="shared" si="4"/>
        <v>-0.5499999999999996</v>
      </c>
      <c r="B64" s="8">
        <f t="shared" si="2"/>
        <v>6.7614250897388692E-2</v>
      </c>
      <c r="C64" s="8">
        <f t="shared" si="3"/>
        <v>-1.3220053081999866E-3</v>
      </c>
    </row>
    <row r="65" spans="1:3" x14ac:dyDescent="0.25">
      <c r="A65">
        <f t="shared" si="4"/>
        <v>-0.53999999999999959</v>
      </c>
      <c r="B65" s="8">
        <f t="shared" si="2"/>
        <v>6.7131884777227271E-2</v>
      </c>
      <c r="C65" s="8">
        <f t="shared" si="3"/>
        <v>-1.238254096047775E-3</v>
      </c>
    </row>
    <row r="66" spans="1:3" x14ac:dyDescent="0.25">
      <c r="A66">
        <f t="shared" si="4"/>
        <v>-0.52999999999999958</v>
      </c>
      <c r="B66" s="8">
        <f t="shared" si="2"/>
        <v>6.6649655572729283E-2</v>
      </c>
      <c r="C66" s="8">
        <f t="shared" si="3"/>
        <v>-1.1545028838955643E-3</v>
      </c>
    </row>
    <row r="67" spans="1:3" x14ac:dyDescent="0.25">
      <c r="A67">
        <f t="shared" si="4"/>
        <v>-0.51999999999999957</v>
      </c>
      <c r="B67" s="8">
        <f t="shared" si="2"/>
        <v>6.6167566277418696E-2</v>
      </c>
      <c r="C67" s="8">
        <f t="shared" si="3"/>
        <v>-1.0707516717433536E-3</v>
      </c>
    </row>
    <row r="68" spans="1:3" x14ac:dyDescent="0.25">
      <c r="A68">
        <f t="shared" si="4"/>
        <v>-0.50999999999999956</v>
      </c>
      <c r="B68" s="8">
        <f t="shared" si="2"/>
        <v>6.5685619971820181E-2</v>
      </c>
      <c r="C68" s="8">
        <f t="shared" si="3"/>
        <v>-9.8700045959114208E-4</v>
      </c>
    </row>
    <row r="69" spans="1:3" x14ac:dyDescent="0.25">
      <c r="A69">
        <f t="shared" si="4"/>
        <v>-0.49999999999999956</v>
      </c>
      <c r="B69" s="8">
        <f t="shared" si="2"/>
        <v>6.5203819826608292E-2</v>
      </c>
      <c r="C69" s="8">
        <f t="shared" si="3"/>
        <v>-9.0324924743893052E-4</v>
      </c>
    </row>
    <row r="70" spans="1:3" x14ac:dyDescent="0.25">
      <c r="A70">
        <f t="shared" si="4"/>
        <v>-0.48999999999999955</v>
      </c>
      <c r="B70" s="8">
        <f t="shared" si="2"/>
        <v>6.4722169105893249E-2</v>
      </c>
      <c r="C70" s="8">
        <f t="shared" si="3"/>
        <v>-8.1949803528671896E-4</v>
      </c>
    </row>
    <row r="71" spans="1:3" x14ac:dyDescent="0.25">
      <c r="A71">
        <f t="shared" si="4"/>
        <v>-0.47999999999999954</v>
      </c>
      <c r="B71" s="8">
        <f t="shared" si="2"/>
        <v>6.4240671170649521E-2</v>
      </c>
      <c r="C71" s="8">
        <f t="shared" si="3"/>
        <v>-7.3574682313450827E-4</v>
      </c>
    </row>
    <row r="72" spans="1:3" x14ac:dyDescent="0.25">
      <c r="A72">
        <f t="shared" si="4"/>
        <v>-0.46999999999999953</v>
      </c>
      <c r="B72" s="8">
        <f t="shared" si="2"/>
        <v>6.3759329482294805E-2</v>
      </c>
      <c r="C72" s="8">
        <f t="shared" si="3"/>
        <v>-6.5199561098229757E-4</v>
      </c>
    </row>
    <row r="73" spans="1:3" x14ac:dyDescent="0.25">
      <c r="A73">
        <f t="shared" si="4"/>
        <v>-0.45999999999999952</v>
      </c>
      <c r="B73" s="8">
        <f t="shared" si="2"/>
        <v>6.3278147606427027E-2</v>
      </c>
      <c r="C73" s="8">
        <f t="shared" si="3"/>
        <v>-5.6824439883008601E-4</v>
      </c>
    </row>
    <row r="74" spans="1:3" x14ac:dyDescent="0.25">
      <c r="A74">
        <f t="shared" si="4"/>
        <v>-0.44999999999999951</v>
      </c>
      <c r="B74" s="8">
        <f t="shared" si="2"/>
        <v>6.2797129216727227E-2</v>
      </c>
      <c r="C74" s="8">
        <f t="shared" si="3"/>
        <v>-4.8449318667787532E-4</v>
      </c>
    </row>
    <row r="75" spans="1:3" x14ac:dyDescent="0.25">
      <c r="A75">
        <f t="shared" si="4"/>
        <v>-0.4399999999999995</v>
      </c>
      <c r="B75" s="8">
        <f t="shared" si="2"/>
        <v>6.2316278099037142E-2</v>
      </c>
      <c r="C75" s="8">
        <f t="shared" si="3"/>
        <v>-4.0074197452566376E-4</v>
      </c>
    </row>
    <row r="76" spans="1:3" x14ac:dyDescent="0.25">
      <c r="A76">
        <f t="shared" si="4"/>
        <v>-0.42999999999999949</v>
      </c>
      <c r="B76" s="8">
        <f t="shared" si="2"/>
        <v>6.1835598155620411E-2</v>
      </c>
      <c r="C76" s="8">
        <f t="shared" si="3"/>
        <v>-3.169907623734522E-4</v>
      </c>
    </row>
    <row r="77" spans="1:3" x14ac:dyDescent="0.25">
      <c r="A77">
        <f t="shared" si="4"/>
        <v>-0.41999999999999948</v>
      </c>
      <c r="B77" s="8">
        <f t="shared" si="2"/>
        <v>6.1355093409617013E-2</v>
      </c>
      <c r="C77" s="8">
        <f t="shared" si="3"/>
        <v>-2.3323955022124063E-4</v>
      </c>
    </row>
    <row r="78" spans="1:3" x14ac:dyDescent="0.25">
      <c r="A78">
        <f t="shared" si="4"/>
        <v>-0.40999999999999948</v>
      </c>
      <c r="B78" s="8">
        <f t="shared" si="2"/>
        <v>6.0874768009701041E-2</v>
      </c>
      <c r="C78" s="8">
        <f t="shared" si="3"/>
        <v>-1.4948833806902994E-4</v>
      </c>
    </row>
    <row r="79" spans="1:3" x14ac:dyDescent="0.25">
      <c r="A79">
        <f t="shared" si="4"/>
        <v>-0.39999999999999947</v>
      </c>
      <c r="B79" s="8">
        <f t="shared" si="2"/>
        <v>6.0394626234952759E-2</v>
      </c>
      <c r="C79" s="8">
        <f t="shared" si="3"/>
        <v>-6.5737125916819246E-5</v>
      </c>
    </row>
    <row r="80" spans="1:3" x14ac:dyDescent="0.25">
      <c r="A80">
        <f t="shared" si="4"/>
        <v>-0.38999999999999946</v>
      </c>
      <c r="B80" s="8">
        <f t="shared" si="2"/>
        <v>5.991467249995612E-2</v>
      </c>
      <c r="C80" s="8">
        <f t="shared" si="3"/>
        <v>1.8014086235392315E-5</v>
      </c>
    </row>
    <row r="81" spans="1:3" x14ac:dyDescent="0.25">
      <c r="A81">
        <f t="shared" si="4"/>
        <v>-0.37999999999999945</v>
      </c>
      <c r="B81" s="8">
        <f t="shared" si="2"/>
        <v>5.9434911360133985E-2</v>
      </c>
      <c r="C81" s="8">
        <f t="shared" si="3"/>
        <v>1.0176529838760301E-4</v>
      </c>
    </row>
    <row r="82" spans="1:3" x14ac:dyDescent="0.25">
      <c r="A82">
        <f t="shared" si="4"/>
        <v>-0.36999999999999944</v>
      </c>
      <c r="B82" s="8">
        <f t="shared" si="2"/>
        <v>5.895534751733382E-2</v>
      </c>
      <c r="C82" s="8">
        <f t="shared" si="3"/>
        <v>1.8551651053981457E-4</v>
      </c>
    </row>
    <row r="83" spans="1:3" x14ac:dyDescent="0.25">
      <c r="A83">
        <f t="shared" si="4"/>
        <v>-0.35999999999999943</v>
      </c>
      <c r="B83" s="8">
        <f t="shared" si="2"/>
        <v>5.8475985825677576E-2</v>
      </c>
      <c r="C83" s="8">
        <f t="shared" si="3"/>
        <v>2.6926772269202613E-4</v>
      </c>
    </row>
    <row r="84" spans="1:3" x14ac:dyDescent="0.25">
      <c r="A84">
        <f t="shared" si="4"/>
        <v>-0.34999999999999942</v>
      </c>
      <c r="B84" s="8">
        <f t="shared" ref="B84:B147" si="5">+SQRT(A84^2*$F$12+(1-A84)^2*$G$12+A84*(1-A84)*2*$F$13*$G$13*$F$16)</f>
        <v>5.7996831297690073E-2</v>
      </c>
      <c r="C84" s="8">
        <f t="shared" ref="C84:C147" si="6">+A84*$F$11+(1-A84)*$G$11</f>
        <v>3.5301893484423769E-4</v>
      </c>
    </row>
    <row r="85" spans="1:3" x14ac:dyDescent="0.25">
      <c r="A85">
        <f t="shared" ref="A85:A148" si="7">+A84+0.01</f>
        <v>-0.33999999999999941</v>
      </c>
      <c r="B85" s="8">
        <f t="shared" si="5"/>
        <v>5.7517889110721289E-2</v>
      </c>
      <c r="C85" s="8">
        <f t="shared" si="6"/>
        <v>4.3677014699644752E-4</v>
      </c>
    </row>
    <row r="86" spans="1:3" x14ac:dyDescent="0.25">
      <c r="A86">
        <f t="shared" si="7"/>
        <v>-0.3299999999999994</v>
      </c>
      <c r="B86" s="8">
        <f t="shared" si="5"/>
        <v>5.7039164613678979E-2</v>
      </c>
      <c r="C86" s="8">
        <f t="shared" si="6"/>
        <v>5.2052135914865908E-4</v>
      </c>
    </row>
    <row r="87" spans="1:3" x14ac:dyDescent="0.25">
      <c r="A87">
        <f t="shared" si="7"/>
        <v>-0.3199999999999994</v>
      </c>
      <c r="B87" s="8">
        <f t="shared" si="5"/>
        <v>5.6560663334088809E-2</v>
      </c>
      <c r="C87" s="8">
        <f t="shared" si="6"/>
        <v>6.0427257130087064E-4</v>
      </c>
    </row>
    <row r="88" spans="1:3" x14ac:dyDescent="0.25">
      <c r="A88">
        <f t="shared" si="7"/>
        <v>-0.30999999999999939</v>
      </c>
      <c r="B88" s="8">
        <f t="shared" si="5"/>
        <v>5.608239098550042E-2</v>
      </c>
      <c r="C88" s="8">
        <f t="shared" si="6"/>
        <v>6.8802378345308134E-4</v>
      </c>
    </row>
    <row r="89" spans="1:3" x14ac:dyDescent="0.25">
      <c r="A89">
        <f t="shared" si="7"/>
        <v>-0.29999999999999938</v>
      </c>
      <c r="B89" s="8">
        <f t="shared" si="5"/>
        <v>5.5604353475259195E-2</v>
      </c>
      <c r="C89" s="8">
        <f t="shared" si="6"/>
        <v>7.717749956052929E-4</v>
      </c>
    </row>
    <row r="90" spans="1:3" x14ac:dyDescent="0.25">
      <c r="A90">
        <f t="shared" si="7"/>
        <v>-0.28999999999999937</v>
      </c>
      <c r="B90" s="8">
        <f t="shared" si="5"/>
        <v>5.5126556912664437E-2</v>
      </c>
      <c r="C90" s="8">
        <f t="shared" si="6"/>
        <v>8.5552620775750403E-4</v>
      </c>
    </row>
    <row r="91" spans="1:3" x14ac:dyDescent="0.25">
      <c r="A91">
        <f t="shared" si="7"/>
        <v>-0.27999999999999936</v>
      </c>
      <c r="B91" s="8">
        <f t="shared" si="5"/>
        <v>5.4649007617536147E-2</v>
      </c>
      <c r="C91" s="8">
        <f t="shared" si="6"/>
        <v>9.3927741990971559E-4</v>
      </c>
    </row>
    <row r="92" spans="1:3" x14ac:dyDescent="0.25">
      <c r="A92">
        <f t="shared" si="7"/>
        <v>-0.26999999999999935</v>
      </c>
      <c r="B92" s="8">
        <f t="shared" si="5"/>
        <v>5.417171212921415E-2</v>
      </c>
      <c r="C92" s="8">
        <f t="shared" si="6"/>
        <v>1.0230286320619263E-3</v>
      </c>
    </row>
    <row r="93" spans="1:3" x14ac:dyDescent="0.25">
      <c r="A93">
        <f t="shared" si="7"/>
        <v>-0.25999999999999934</v>
      </c>
      <c r="B93" s="8">
        <f t="shared" si="5"/>
        <v>5.3694677216014633E-2</v>
      </c>
      <c r="C93" s="8">
        <f t="shared" si="6"/>
        <v>1.1067798442141374E-3</v>
      </c>
    </row>
    <row r="94" spans="1:3" x14ac:dyDescent="0.25">
      <c r="A94">
        <f t="shared" si="7"/>
        <v>-0.24999999999999933</v>
      </c>
      <c r="B94" s="8">
        <f t="shared" si="5"/>
        <v>5.3217909885171048E-2</v>
      </c>
      <c r="C94" s="8">
        <f t="shared" si="6"/>
        <v>1.190531056366349E-3</v>
      </c>
    </row>
    <row r="95" spans="1:3" x14ac:dyDescent="0.25">
      <c r="A95">
        <f t="shared" si="7"/>
        <v>-0.23999999999999932</v>
      </c>
      <c r="B95" s="8">
        <f t="shared" si="5"/>
        <v>5.2741417393287811E-2</v>
      </c>
      <c r="C95" s="8">
        <f t="shared" si="6"/>
        <v>1.2742822685185597E-3</v>
      </c>
    </row>
    <row r="96" spans="1:3" x14ac:dyDescent="0.25">
      <c r="A96">
        <f t="shared" si="7"/>
        <v>-0.22999999999999932</v>
      </c>
      <c r="B96" s="8">
        <f t="shared" si="5"/>
        <v>5.2265207257337541E-2</v>
      </c>
      <c r="C96" s="8">
        <f t="shared" si="6"/>
        <v>1.3580334806707708E-3</v>
      </c>
    </row>
    <row r="97" spans="1:3" x14ac:dyDescent="0.25">
      <c r="A97">
        <f t="shared" si="7"/>
        <v>-0.21999999999999931</v>
      </c>
      <c r="B97" s="8">
        <f t="shared" si="5"/>
        <v>5.1789287266234177E-2</v>
      </c>
      <c r="C97" s="8">
        <f t="shared" si="6"/>
        <v>1.4417846928229824E-3</v>
      </c>
    </row>
    <row r="98" spans="1:3" x14ac:dyDescent="0.25">
      <c r="A98">
        <f t="shared" si="7"/>
        <v>-0.2099999999999993</v>
      </c>
      <c r="B98" s="8">
        <f t="shared" si="5"/>
        <v>5.1313665493016906E-2</v>
      </c>
      <c r="C98" s="8">
        <f t="shared" si="6"/>
        <v>1.5255359049751939E-3</v>
      </c>
    </row>
    <row r="99" spans="1:3" x14ac:dyDescent="0.25">
      <c r="A99">
        <f t="shared" si="7"/>
        <v>-0.19999999999999929</v>
      </c>
      <c r="B99" s="8">
        <f t="shared" si="5"/>
        <v>5.0838350307681829E-2</v>
      </c>
      <c r="C99" s="8">
        <f t="shared" si="6"/>
        <v>1.6092871171274042E-3</v>
      </c>
    </row>
    <row r="100" spans="1:3" x14ac:dyDescent="0.25">
      <c r="A100">
        <f t="shared" si="7"/>
        <v>-0.18999999999999928</v>
      </c>
      <c r="B100" s="8">
        <f t="shared" si="5"/>
        <v>5.0363350390701202E-2</v>
      </c>
      <c r="C100" s="8">
        <f t="shared" si="6"/>
        <v>1.6930383292796157E-3</v>
      </c>
    </row>
    <row r="101" spans="1:3" x14ac:dyDescent="0.25">
      <c r="A101">
        <f t="shared" si="7"/>
        <v>-0.17999999999999927</v>
      </c>
      <c r="B101" s="8">
        <f t="shared" si="5"/>
        <v>4.9888674747272474E-2</v>
      </c>
      <c r="C101" s="8">
        <f t="shared" si="6"/>
        <v>1.7767895414318269E-3</v>
      </c>
    </row>
    <row r="102" spans="1:3" x14ac:dyDescent="0.25">
      <c r="A102">
        <f t="shared" si="7"/>
        <v>-0.16999999999999926</v>
      </c>
      <c r="B102" s="8">
        <f t="shared" si="5"/>
        <v>4.9414332722342552E-2</v>
      </c>
      <c r="C102" s="8">
        <f t="shared" si="6"/>
        <v>1.860540753584038E-3</v>
      </c>
    </row>
    <row r="103" spans="1:3" x14ac:dyDescent="0.25">
      <c r="A103">
        <f t="shared" si="7"/>
        <v>-0.15999999999999925</v>
      </c>
      <c r="B103" s="8">
        <f t="shared" si="5"/>
        <v>4.894033401645554E-2</v>
      </c>
      <c r="C103" s="8">
        <f t="shared" si="6"/>
        <v>1.9442919657362491E-3</v>
      </c>
    </row>
    <row r="104" spans="1:3" x14ac:dyDescent="0.25">
      <c r="A104">
        <f t="shared" si="7"/>
        <v>-0.14999999999999925</v>
      </c>
      <c r="B104" s="8">
        <f t="shared" si="5"/>
        <v>4.8466688702476141E-2</v>
      </c>
      <c r="C104" s="8">
        <f t="shared" si="6"/>
        <v>2.0280431778884602E-3</v>
      </c>
    </row>
    <row r="105" spans="1:3" x14ac:dyDescent="0.25">
      <c r="A105">
        <f t="shared" si="7"/>
        <v>-0.13999999999999924</v>
      </c>
      <c r="B105" s="8">
        <f t="shared" si="5"/>
        <v>4.7993407243243857E-2</v>
      </c>
      <c r="C105" s="8">
        <f t="shared" si="6"/>
        <v>2.1117943900406718E-3</v>
      </c>
    </row>
    <row r="106" spans="1:3" x14ac:dyDescent="0.25">
      <c r="A106">
        <f t="shared" si="7"/>
        <v>-0.12999999999999923</v>
      </c>
      <c r="B106" s="8">
        <f t="shared" si="5"/>
        <v>4.752050051021775E-2</v>
      </c>
      <c r="C106" s="8">
        <f t="shared" si="6"/>
        <v>2.1955456021928829E-3</v>
      </c>
    </row>
    <row r="107" spans="1:3" x14ac:dyDescent="0.25">
      <c r="A107">
        <f t="shared" si="7"/>
        <v>-0.11999999999999923</v>
      </c>
      <c r="B107" s="8">
        <f t="shared" si="5"/>
        <v>4.7047979803175294E-2</v>
      </c>
      <c r="C107" s="8">
        <f t="shared" si="6"/>
        <v>2.2792968143450941E-3</v>
      </c>
    </row>
    <row r="108" spans="1:3" x14ac:dyDescent="0.25">
      <c r="A108">
        <f t="shared" si="7"/>
        <v>-0.10999999999999924</v>
      </c>
      <c r="B108" s="8">
        <f t="shared" si="5"/>
        <v>4.6575856871033584E-2</v>
      </c>
      <c r="C108" s="8">
        <f t="shared" si="6"/>
        <v>2.3630480264973048E-3</v>
      </c>
    </row>
    <row r="109" spans="1:3" x14ac:dyDescent="0.25">
      <c r="A109">
        <f t="shared" si="7"/>
        <v>-9.9999999999999242E-2</v>
      </c>
      <c r="B109" s="8">
        <f t="shared" si="5"/>
        <v>4.6104143933866214E-2</v>
      </c>
      <c r="C109" s="8">
        <f t="shared" si="6"/>
        <v>2.4467992386495159E-3</v>
      </c>
    </row>
    <row r="110" spans="1:3" x14ac:dyDescent="0.25">
      <c r="A110">
        <f t="shared" si="7"/>
        <v>-8.9999999999999247E-2</v>
      </c>
      <c r="B110" s="8">
        <f t="shared" si="5"/>
        <v>4.5632853706194292E-2</v>
      </c>
      <c r="C110" s="8">
        <f t="shared" si="6"/>
        <v>2.530550450801727E-3</v>
      </c>
    </row>
    <row r="111" spans="1:3" x14ac:dyDescent="0.25">
      <c r="A111">
        <f t="shared" si="7"/>
        <v>-7.9999999999999252E-2</v>
      </c>
      <c r="B111" s="8">
        <f t="shared" si="5"/>
        <v>4.5161999421635873E-2</v>
      </c>
      <c r="C111" s="8">
        <f t="shared" si="6"/>
        <v>2.6143016629539377E-3</v>
      </c>
    </row>
    <row r="112" spans="1:3" x14ac:dyDescent="0.25">
      <c r="A112">
        <f t="shared" si="7"/>
        <v>-6.9999999999999257E-2</v>
      </c>
      <c r="B112" s="8">
        <f t="shared" si="5"/>
        <v>4.4691594859004279E-2</v>
      </c>
      <c r="C112" s="8">
        <f t="shared" si="6"/>
        <v>2.6980528751061488E-3</v>
      </c>
    </row>
    <row r="113" spans="1:3" x14ac:dyDescent="0.25">
      <c r="A113">
        <f t="shared" si="7"/>
        <v>-5.9999999999999255E-2</v>
      </c>
      <c r="B113" s="8">
        <f t="shared" si="5"/>
        <v>4.4221654369952589E-2</v>
      </c>
      <c r="C113" s="8">
        <f t="shared" si="6"/>
        <v>2.78180408725836E-3</v>
      </c>
    </row>
    <row r="114" spans="1:3" x14ac:dyDescent="0.25">
      <c r="A114">
        <f t="shared" si="7"/>
        <v>-4.9999999999999253E-2</v>
      </c>
      <c r="B114" s="8">
        <f t="shared" si="5"/>
        <v>4.3752192908268588E-2</v>
      </c>
      <c r="C114" s="8">
        <f t="shared" si="6"/>
        <v>2.8655552994105711E-3</v>
      </c>
    </row>
    <row r="115" spans="1:3" x14ac:dyDescent="0.25">
      <c r="A115">
        <f t="shared" si="7"/>
        <v>-3.9999999999999251E-2</v>
      </c>
      <c r="B115" s="8">
        <f t="shared" si="5"/>
        <v>4.3283226060932413E-2</v>
      </c>
      <c r="C115" s="8">
        <f t="shared" si="6"/>
        <v>2.9493065115627822E-3</v>
      </c>
    </row>
    <row r="116" spans="1:3" x14ac:dyDescent="0.25">
      <c r="A116">
        <f t="shared" si="7"/>
        <v>-2.9999999999999249E-2</v>
      </c>
      <c r="B116" s="8">
        <f t="shared" si="5"/>
        <v>4.2814770081057794E-2</v>
      </c>
      <c r="C116" s="8">
        <f t="shared" si="6"/>
        <v>3.0330577237149942E-3</v>
      </c>
    </row>
    <row r="117" spans="1:3" x14ac:dyDescent="0.25">
      <c r="A117">
        <f t="shared" si="7"/>
        <v>-1.9999999999999248E-2</v>
      </c>
      <c r="B117" s="8">
        <f t="shared" si="5"/>
        <v>4.2346841922846316E-2</v>
      </c>
      <c r="C117" s="8">
        <f t="shared" si="6"/>
        <v>3.1168089358672049E-3</v>
      </c>
    </row>
    <row r="118" spans="1:3" x14ac:dyDescent="0.25">
      <c r="A118">
        <f t="shared" si="7"/>
        <v>-9.9999999999992473E-3</v>
      </c>
      <c r="B118" s="8">
        <f t="shared" si="5"/>
        <v>4.1879459278694825E-2</v>
      </c>
      <c r="C118" s="8">
        <f t="shared" si="6"/>
        <v>3.2005601480194165E-3</v>
      </c>
    </row>
    <row r="119" spans="1:3" x14ac:dyDescent="0.25">
      <c r="A119">
        <f t="shared" si="7"/>
        <v>7.5286998857393428E-16</v>
      </c>
      <c r="B119" s="8">
        <f t="shared" si="5"/>
        <v>4.1412640618605959E-2</v>
      </c>
      <c r="C119" s="8">
        <f t="shared" si="6"/>
        <v>3.2843113601716267E-3</v>
      </c>
    </row>
    <row r="120" spans="1:3" x14ac:dyDescent="0.25">
      <c r="A120">
        <f t="shared" si="7"/>
        <v>1.0000000000000753E-2</v>
      </c>
      <c r="B120" s="8">
        <f t="shared" si="5"/>
        <v>4.0946405232063991E-2</v>
      </c>
      <c r="C120" s="8">
        <f t="shared" si="6"/>
        <v>3.3680625723238383E-3</v>
      </c>
    </row>
    <row r="121" spans="1:3" x14ac:dyDescent="0.25">
      <c r="A121">
        <f t="shared" si="7"/>
        <v>2.0000000000000753E-2</v>
      </c>
      <c r="B121" s="8">
        <f t="shared" si="5"/>
        <v>4.0480773272550181E-2</v>
      </c>
      <c r="C121" s="8">
        <f t="shared" si="6"/>
        <v>3.451813784476049E-3</v>
      </c>
    </row>
    <row r="122" spans="1:3" x14ac:dyDescent="0.25">
      <c r="A122">
        <f t="shared" si="7"/>
        <v>3.0000000000000755E-2</v>
      </c>
      <c r="B122" s="8">
        <f t="shared" si="5"/>
        <v>4.0015765804885702E-2</v>
      </c>
      <c r="C122" s="8">
        <f t="shared" si="6"/>
        <v>3.5355649966282601E-3</v>
      </c>
    </row>
    <row r="123" spans="1:3" x14ac:dyDescent="0.25">
      <c r="A123">
        <f t="shared" si="7"/>
        <v>4.0000000000000757E-2</v>
      </c>
      <c r="B123" s="8">
        <f t="shared" si="5"/>
        <v>3.955140485560453E-2</v>
      </c>
      <c r="C123" s="8">
        <f t="shared" si="6"/>
        <v>3.6193162087804717E-3</v>
      </c>
    </row>
    <row r="124" spans="1:3" x14ac:dyDescent="0.25">
      <c r="A124">
        <f t="shared" si="7"/>
        <v>5.0000000000000759E-2</v>
      </c>
      <c r="B124" s="8">
        <f t="shared" si="5"/>
        <v>3.9087713466574713E-2</v>
      </c>
      <c r="C124" s="8">
        <f t="shared" si="6"/>
        <v>3.7030674209326828E-3</v>
      </c>
    </row>
    <row r="125" spans="1:3" x14ac:dyDescent="0.25">
      <c r="A125">
        <f t="shared" si="7"/>
        <v>6.0000000000000761E-2</v>
      </c>
      <c r="B125" s="8">
        <f t="shared" si="5"/>
        <v>3.8624715752103404E-2</v>
      </c>
      <c r="C125" s="8">
        <f t="shared" si="6"/>
        <v>3.7868186330848939E-3</v>
      </c>
    </row>
    <row r="126" spans="1:3" x14ac:dyDescent="0.25">
      <c r="A126">
        <f t="shared" si="7"/>
        <v>7.0000000000000756E-2</v>
      </c>
      <c r="B126" s="8">
        <f t="shared" si="5"/>
        <v>3.8162436959779632E-2</v>
      </c>
      <c r="C126" s="8">
        <f t="shared" si="6"/>
        <v>3.8705698452371051E-3</v>
      </c>
    </row>
    <row r="127" spans="1:3" x14ac:dyDescent="0.25">
      <c r="A127">
        <f t="shared" si="7"/>
        <v>8.0000000000000751E-2</v>
      </c>
      <c r="B127" s="8">
        <f t="shared" si="5"/>
        <v>3.770090353532863E-2</v>
      </c>
      <c r="C127" s="8">
        <f t="shared" si="6"/>
        <v>3.9543210573893157E-3</v>
      </c>
    </row>
    <row r="128" spans="1:3" x14ac:dyDescent="0.25">
      <c r="A128">
        <f t="shared" si="7"/>
        <v>9.0000000000000746E-2</v>
      </c>
      <c r="B128" s="8">
        <f t="shared" si="5"/>
        <v>3.7240143191773399E-2</v>
      </c>
      <c r="C128" s="8">
        <f t="shared" si="6"/>
        <v>4.0380722695415264E-3</v>
      </c>
    </row>
    <row r="129" spans="1:3" x14ac:dyDescent="0.25">
      <c r="A129">
        <f t="shared" si="7"/>
        <v>0.10000000000000074</v>
      </c>
      <c r="B129" s="8">
        <f t="shared" si="5"/>
        <v>3.6780184983222261E-2</v>
      </c>
      <c r="C129" s="8">
        <f t="shared" si="6"/>
        <v>4.121823481693738E-3</v>
      </c>
    </row>
    <row r="130" spans="1:3" x14ac:dyDescent="0.25">
      <c r="A130">
        <f t="shared" si="7"/>
        <v>0.11000000000000074</v>
      </c>
      <c r="B130" s="8">
        <f t="shared" si="5"/>
        <v>3.6321059383626758E-2</v>
      </c>
      <c r="C130" s="8">
        <f t="shared" si="6"/>
        <v>4.2055746938459487E-3</v>
      </c>
    </row>
    <row r="131" spans="1:3" x14ac:dyDescent="0.25">
      <c r="A131">
        <f t="shared" si="7"/>
        <v>0.12000000000000073</v>
      </c>
      <c r="B131" s="8">
        <f t="shared" si="5"/>
        <v>3.5862798370881008E-2</v>
      </c>
      <c r="C131" s="8">
        <f t="shared" si="6"/>
        <v>4.2893259059981603E-3</v>
      </c>
    </row>
    <row r="132" spans="1:3" x14ac:dyDescent="0.25">
      <c r="A132">
        <f t="shared" si="7"/>
        <v>0.13000000000000073</v>
      </c>
      <c r="B132" s="8">
        <f t="shared" si="5"/>
        <v>3.5405435516663537E-2</v>
      </c>
      <c r="C132" s="8">
        <f t="shared" si="6"/>
        <v>4.373077118150371E-3</v>
      </c>
    </row>
    <row r="133" spans="1:3" x14ac:dyDescent="0.25">
      <c r="A133">
        <f t="shared" si="7"/>
        <v>0.14000000000000073</v>
      </c>
      <c r="B133" s="8">
        <f t="shared" si="5"/>
        <v>3.4949006082453972E-2</v>
      </c>
      <c r="C133" s="8">
        <f t="shared" si="6"/>
        <v>4.4568283303025816E-3</v>
      </c>
    </row>
    <row r="134" spans="1:3" x14ac:dyDescent="0.25">
      <c r="A134">
        <f t="shared" si="7"/>
        <v>0.15000000000000074</v>
      </c>
      <c r="B134" s="8">
        <f t="shared" si="5"/>
        <v>3.4493547122191139E-2</v>
      </c>
      <c r="C134" s="8">
        <f t="shared" si="6"/>
        <v>4.5405795424547932E-3</v>
      </c>
    </row>
    <row r="135" spans="1:3" x14ac:dyDescent="0.25">
      <c r="A135">
        <f t="shared" si="7"/>
        <v>0.16000000000000075</v>
      </c>
      <c r="B135" s="8">
        <f t="shared" si="5"/>
        <v>3.4039097592075906E-2</v>
      </c>
      <c r="C135" s="8">
        <f t="shared" si="6"/>
        <v>4.6243307546070048E-3</v>
      </c>
    </row>
    <row r="136" spans="1:3" x14ac:dyDescent="0.25">
      <c r="A136">
        <f t="shared" si="7"/>
        <v>0.17000000000000076</v>
      </c>
      <c r="B136" s="8">
        <f t="shared" si="5"/>
        <v>3.3585698468061448E-2</v>
      </c>
      <c r="C136" s="8">
        <f t="shared" si="6"/>
        <v>4.7080819667592155E-3</v>
      </c>
    </row>
    <row r="137" spans="1:3" x14ac:dyDescent="0.25">
      <c r="A137">
        <f t="shared" si="7"/>
        <v>0.18000000000000077</v>
      </c>
      <c r="B137" s="8">
        <f t="shared" si="5"/>
        <v>3.3133392871615992E-2</v>
      </c>
      <c r="C137" s="8">
        <f t="shared" si="6"/>
        <v>4.791833178911427E-3</v>
      </c>
    </row>
    <row r="138" spans="1:3" x14ac:dyDescent="0.25">
      <c r="A138">
        <f t="shared" si="7"/>
        <v>0.19000000000000078</v>
      </c>
      <c r="B138" s="8">
        <f t="shared" si="5"/>
        <v>3.2682226204388105E-2</v>
      </c>
      <c r="C138" s="8">
        <f t="shared" si="6"/>
        <v>4.8755843910636377E-3</v>
      </c>
    </row>
    <row r="139" spans="1:3" x14ac:dyDescent="0.25">
      <c r="A139">
        <f t="shared" si="7"/>
        <v>0.20000000000000079</v>
      </c>
      <c r="B139" s="8">
        <f t="shared" si="5"/>
        <v>3.2232246292453193E-2</v>
      </c>
      <c r="C139" s="8">
        <f t="shared" si="6"/>
        <v>4.9593356032158493E-3</v>
      </c>
    </row>
    <row r="140" spans="1:3" x14ac:dyDescent="0.25">
      <c r="A140">
        <f t="shared" si="7"/>
        <v>0.2100000000000008</v>
      </c>
      <c r="B140" s="8">
        <f t="shared" si="5"/>
        <v>3.1783503540871061E-2</v>
      </c>
      <c r="C140" s="8">
        <f t="shared" si="6"/>
        <v>5.04308681536806E-3</v>
      </c>
    </row>
    <row r="141" spans="1:3" x14ac:dyDescent="0.25">
      <c r="A141">
        <f t="shared" si="7"/>
        <v>0.22000000000000081</v>
      </c>
      <c r="B141" s="8">
        <f t="shared" si="5"/>
        <v>3.1336051099339152E-2</v>
      </c>
      <c r="C141" s="8">
        <f t="shared" si="6"/>
        <v>5.1268380275202707E-3</v>
      </c>
    </row>
    <row r="142" spans="1:3" x14ac:dyDescent="0.25">
      <c r="A142">
        <f t="shared" si="7"/>
        <v>0.23000000000000081</v>
      </c>
      <c r="B142" s="8">
        <f t="shared" si="5"/>
        <v>3.0889945039783689E-2</v>
      </c>
      <c r="C142" s="8">
        <f t="shared" si="6"/>
        <v>5.2105892396724831E-3</v>
      </c>
    </row>
    <row r="143" spans="1:3" x14ac:dyDescent="0.25">
      <c r="A143">
        <f t="shared" si="7"/>
        <v>0.24000000000000082</v>
      </c>
      <c r="B143" s="8">
        <f t="shared" si="5"/>
        <v>3.0445244546791702E-2</v>
      </c>
      <c r="C143" s="8">
        <f t="shared" si="6"/>
        <v>5.2943404518246938E-3</v>
      </c>
    </row>
    <row r="144" spans="1:3" x14ac:dyDescent="0.25">
      <c r="A144">
        <f t="shared" si="7"/>
        <v>0.25000000000000083</v>
      </c>
      <c r="B144" s="8">
        <f t="shared" si="5"/>
        <v>3.0002012121850656E-2</v>
      </c>
      <c r="C144" s="8">
        <f t="shared" si="6"/>
        <v>5.3780916639769045E-3</v>
      </c>
    </row>
    <row r="145" spans="1:3" x14ac:dyDescent="0.25">
      <c r="A145">
        <f t="shared" si="7"/>
        <v>0.26000000000000084</v>
      </c>
      <c r="B145" s="8">
        <f t="shared" si="5"/>
        <v>2.9560313802428219E-2</v>
      </c>
      <c r="C145" s="8">
        <f t="shared" si="6"/>
        <v>5.461842876129116E-3</v>
      </c>
    </row>
    <row r="146" spans="1:3" x14ac:dyDescent="0.25">
      <c r="A146">
        <f t="shared" si="7"/>
        <v>0.27000000000000085</v>
      </c>
      <c r="B146" s="8">
        <f t="shared" si="5"/>
        <v>2.9120219396993108E-2</v>
      </c>
      <c r="C146" s="8">
        <f t="shared" si="6"/>
        <v>5.5455940882813276E-3</v>
      </c>
    </row>
    <row r="147" spans="1:3" x14ac:dyDescent="0.25">
      <c r="A147">
        <f t="shared" si="7"/>
        <v>0.28000000000000086</v>
      </c>
      <c r="B147" s="8">
        <f t="shared" si="5"/>
        <v>2.8681802737147287E-2</v>
      </c>
      <c r="C147" s="8">
        <f t="shared" si="6"/>
        <v>5.6293453004335383E-3</v>
      </c>
    </row>
    <row r="148" spans="1:3" x14ac:dyDescent="0.25">
      <c r="A148">
        <f t="shared" si="7"/>
        <v>0.29000000000000087</v>
      </c>
      <c r="B148" s="8">
        <f t="shared" ref="B148:B211" si="8">+SQRT(A148^2*$F$12+(1-A148)^2*$G$12+A148*(1-A148)*2*$F$13*$G$13*$F$16)</f>
        <v>2.824514194810988E-2</v>
      </c>
      <c r="C148" s="8">
        <f t="shared" ref="C148:C211" si="9">+A148*$F$11+(1-A148)*$G$11</f>
        <v>5.7130965125857499E-3</v>
      </c>
    </row>
    <row r="149" spans="1:3" x14ac:dyDescent="0.25">
      <c r="A149">
        <f t="shared" ref="A149:A195" si="10">+A148+0.01</f>
        <v>0.30000000000000088</v>
      </c>
      <c r="B149" s="8">
        <f t="shared" si="8"/>
        <v>2.7810319738862301E-2</v>
      </c>
      <c r="C149" s="8">
        <f t="shared" si="9"/>
        <v>5.7968477247379614E-3</v>
      </c>
    </row>
    <row r="150" spans="1:3" x14ac:dyDescent="0.25">
      <c r="A150">
        <f t="shared" si="10"/>
        <v>0.31000000000000089</v>
      </c>
      <c r="B150" s="8">
        <f t="shared" si="8"/>
        <v>2.7377423713331073E-2</v>
      </c>
      <c r="C150" s="8">
        <f t="shared" si="9"/>
        <v>5.8805989368901721E-3</v>
      </c>
    </row>
    <row r="151" spans="1:3" x14ac:dyDescent="0.25">
      <c r="A151">
        <f t="shared" si="10"/>
        <v>0.32000000000000089</v>
      </c>
      <c r="B151" s="8">
        <f t="shared" si="8"/>
        <v>2.6946546704047288E-2</v>
      </c>
      <c r="C151" s="8">
        <f t="shared" si="9"/>
        <v>5.9643501490423828E-3</v>
      </c>
    </row>
    <row r="152" spans="1:3" x14ac:dyDescent="0.25">
      <c r="A152">
        <f t="shared" si="10"/>
        <v>0.3300000000000009</v>
      </c>
      <c r="B152" s="8">
        <f t="shared" si="8"/>
        <v>2.6517787129777096E-2</v>
      </c>
      <c r="C152" s="8">
        <f t="shared" si="9"/>
        <v>6.0481013611945944E-3</v>
      </c>
    </row>
    <row r="153" spans="1:3" x14ac:dyDescent="0.25">
      <c r="A153">
        <f t="shared" si="10"/>
        <v>0.34000000000000091</v>
      </c>
      <c r="B153" s="8">
        <f t="shared" si="8"/>
        <v>2.6091249378662813E-2</v>
      </c>
      <c r="C153" s="8">
        <f t="shared" si="9"/>
        <v>6.1318525733468059E-3</v>
      </c>
    </row>
    <row r="154" spans="1:3" x14ac:dyDescent="0.25">
      <c r="A154">
        <f t="shared" si="10"/>
        <v>0.35000000000000092</v>
      </c>
      <c r="B154" s="8">
        <f t="shared" si="8"/>
        <v>2.566704421844487E-2</v>
      </c>
      <c r="C154" s="8">
        <f t="shared" si="9"/>
        <v>6.2156037854990166E-3</v>
      </c>
    </row>
    <row r="155" spans="1:3" x14ac:dyDescent="0.25">
      <c r="A155">
        <f t="shared" si="10"/>
        <v>0.36000000000000093</v>
      </c>
      <c r="B155" s="8">
        <f t="shared" si="8"/>
        <v>2.5245289235345799E-2</v>
      </c>
      <c r="C155" s="8">
        <f t="shared" si="9"/>
        <v>6.2993549976512273E-3</v>
      </c>
    </row>
    <row r="156" spans="1:3" x14ac:dyDescent="0.25">
      <c r="A156">
        <f t="shared" si="10"/>
        <v>0.37000000000000094</v>
      </c>
      <c r="B156" s="8">
        <f t="shared" si="8"/>
        <v>2.4826109303182398E-2</v>
      </c>
      <c r="C156" s="8">
        <f t="shared" si="9"/>
        <v>6.3831062098034389E-3</v>
      </c>
    </row>
    <row r="157" spans="1:3" x14ac:dyDescent="0.25">
      <c r="A157">
        <f t="shared" si="10"/>
        <v>0.38000000000000095</v>
      </c>
      <c r="B157" s="8">
        <f t="shared" si="8"/>
        <v>2.4409637084223178E-2</v>
      </c>
      <c r="C157" s="8">
        <f t="shared" si="9"/>
        <v>6.4668574219556504E-3</v>
      </c>
    </row>
    <row r="158" spans="1:3" x14ac:dyDescent="0.25">
      <c r="A158">
        <f t="shared" si="10"/>
        <v>0.39000000000000096</v>
      </c>
      <c r="B158" s="8">
        <f t="shared" si="8"/>
        <v>2.3996013563215832E-2</v>
      </c>
      <c r="C158" s="8">
        <f t="shared" si="9"/>
        <v>6.5506086341078611E-3</v>
      </c>
    </row>
    <row r="159" spans="1:3" x14ac:dyDescent="0.25">
      <c r="A159">
        <f t="shared" si="10"/>
        <v>0.40000000000000097</v>
      </c>
      <c r="B159" s="8">
        <f t="shared" si="8"/>
        <v>2.3585388615861805E-2</v>
      </c>
      <c r="C159" s="8">
        <f t="shared" si="9"/>
        <v>6.6343598462600727E-3</v>
      </c>
    </row>
    <row r="160" spans="1:3" x14ac:dyDescent="0.25">
      <c r="A160">
        <f t="shared" si="10"/>
        <v>0.41000000000000097</v>
      </c>
      <c r="B160" s="8">
        <f t="shared" si="8"/>
        <v>2.3177921612798674E-2</v>
      </c>
      <c r="C160" s="8">
        <f t="shared" si="9"/>
        <v>6.7181110584122843E-3</v>
      </c>
    </row>
    <row r="161" spans="1:3" x14ac:dyDescent="0.25">
      <c r="A161">
        <f t="shared" si="10"/>
        <v>0.42000000000000098</v>
      </c>
      <c r="B161" s="8">
        <f t="shared" si="8"/>
        <v>2.2773782059848709E-2</v>
      </c>
      <c r="C161" s="8">
        <f t="shared" si="9"/>
        <v>6.801862270564495E-3</v>
      </c>
    </row>
    <row r="162" spans="1:3" x14ac:dyDescent="0.25">
      <c r="A162">
        <f t="shared" si="10"/>
        <v>0.43000000000000099</v>
      </c>
      <c r="B162" s="8">
        <f t="shared" si="8"/>
        <v>2.2373150274884502E-2</v>
      </c>
      <c r="C162" s="8">
        <f t="shared" si="9"/>
        <v>6.8856134827167056E-3</v>
      </c>
    </row>
    <row r="163" spans="1:3" x14ac:dyDescent="0.25">
      <c r="A163">
        <f t="shared" si="10"/>
        <v>0.440000000000001</v>
      </c>
      <c r="B163" s="8">
        <f t="shared" si="8"/>
        <v>2.1976218101126346E-2</v>
      </c>
      <c r="C163" s="8">
        <f t="shared" si="9"/>
        <v>6.9693646948689172E-3</v>
      </c>
    </row>
    <row r="164" spans="1:3" x14ac:dyDescent="0.25">
      <c r="A164">
        <f t="shared" si="10"/>
        <v>0.45000000000000101</v>
      </c>
      <c r="B164" s="8">
        <f t="shared" si="8"/>
        <v>2.158318965599414E-2</v>
      </c>
      <c r="C164" s="8">
        <f t="shared" si="9"/>
        <v>7.0531159070211288E-3</v>
      </c>
    </row>
    <row r="165" spans="1:3" x14ac:dyDescent="0.25">
      <c r="A165">
        <f t="shared" si="10"/>
        <v>0.46000000000000102</v>
      </c>
      <c r="B165" s="8">
        <f t="shared" si="8"/>
        <v>2.119428211375848E-2</v>
      </c>
      <c r="C165" s="8">
        <f t="shared" si="9"/>
        <v>7.1368671191733395E-3</v>
      </c>
    </row>
    <row r="166" spans="1:3" x14ac:dyDescent="0.25">
      <c r="A166">
        <f t="shared" si="10"/>
        <v>0.47000000000000103</v>
      </c>
      <c r="B166" s="8">
        <f t="shared" si="8"/>
        <v>2.0809726519134833E-2</v>
      </c>
      <c r="C166" s="8">
        <f t="shared" si="9"/>
        <v>7.220618331325551E-3</v>
      </c>
    </row>
    <row r="167" spans="1:3" x14ac:dyDescent="0.25">
      <c r="A167">
        <f t="shared" si="10"/>
        <v>0.48000000000000104</v>
      </c>
      <c r="B167" s="8">
        <f t="shared" si="8"/>
        <v>2.0429768627603571E-2</v>
      </c>
      <c r="C167" s="8">
        <f t="shared" si="9"/>
        <v>7.3043695434777617E-3</v>
      </c>
    </row>
    <row r="168" spans="1:3" x14ac:dyDescent="0.25">
      <c r="A168">
        <f t="shared" si="10"/>
        <v>0.49000000000000105</v>
      </c>
      <c r="B168" s="8">
        <f t="shared" si="8"/>
        <v>2.0054669766572514E-2</v>
      </c>
      <c r="C168" s="8">
        <f t="shared" si="9"/>
        <v>7.3881207556299733E-3</v>
      </c>
    </row>
    <row r="169" spans="1:3" x14ac:dyDescent="0.25">
      <c r="A169">
        <f t="shared" si="10"/>
        <v>0.500000000000001</v>
      </c>
      <c r="B169" s="8">
        <f t="shared" si="8"/>
        <v>1.9684707709482784E-2</v>
      </c>
      <c r="C169" s="8">
        <f t="shared" si="9"/>
        <v>7.471871967782184E-3</v>
      </c>
    </row>
    <row r="170" spans="1:3" x14ac:dyDescent="0.25">
      <c r="A170">
        <f t="shared" si="10"/>
        <v>0.51000000000000101</v>
      </c>
      <c r="B170" s="8">
        <f t="shared" si="8"/>
        <v>1.9320177552545809E-2</v>
      </c>
      <c r="C170" s="8">
        <f t="shared" si="9"/>
        <v>7.5556231799343947E-3</v>
      </c>
    </row>
    <row r="171" spans="1:3" x14ac:dyDescent="0.25">
      <c r="A171">
        <f t="shared" si="10"/>
        <v>0.52000000000000102</v>
      </c>
      <c r="B171" s="8">
        <f t="shared" si="8"/>
        <v>1.8961392580943249E-2</v>
      </c>
      <c r="C171" s="8">
        <f t="shared" si="9"/>
        <v>7.6393743920866062E-3</v>
      </c>
    </row>
    <row r="172" spans="1:3" x14ac:dyDescent="0.25">
      <c r="A172">
        <f t="shared" si="10"/>
        <v>0.53000000000000103</v>
      </c>
      <c r="B172" s="8">
        <f t="shared" si="8"/>
        <v>1.8608685107982113E-2</v>
      </c>
      <c r="C172" s="8">
        <f t="shared" si="9"/>
        <v>7.7231256042388178E-3</v>
      </c>
    </row>
    <row r="173" spans="1:3" x14ac:dyDescent="0.25">
      <c r="A173">
        <f t="shared" si="10"/>
        <v>0.54000000000000103</v>
      </c>
      <c r="B173" s="8">
        <f t="shared" si="8"/>
        <v>1.8262407266843316E-2</v>
      </c>
      <c r="C173" s="8">
        <f t="shared" si="9"/>
        <v>7.8068768163910285E-3</v>
      </c>
    </row>
    <row r="174" spans="1:3" x14ac:dyDescent="0.25">
      <c r="A174">
        <f t="shared" si="10"/>
        <v>0.55000000000000104</v>
      </c>
      <c r="B174" s="8">
        <f t="shared" si="8"/>
        <v>1.7922931730180159E-2</v>
      </c>
      <c r="C174" s="8">
        <f t="shared" si="9"/>
        <v>7.8906280285432409E-3</v>
      </c>
    </row>
    <row r="175" spans="1:3" x14ac:dyDescent="0.25">
      <c r="A175">
        <f t="shared" si="10"/>
        <v>0.56000000000000105</v>
      </c>
      <c r="B175" s="8">
        <f t="shared" si="8"/>
        <v>1.7590652327926233E-2</v>
      </c>
      <c r="C175" s="8">
        <f t="shared" si="9"/>
        <v>7.9743792406954499E-3</v>
      </c>
    </row>
    <row r="176" spans="1:3" x14ac:dyDescent="0.25">
      <c r="A176">
        <f t="shared" si="10"/>
        <v>0.57000000000000106</v>
      </c>
      <c r="B176" s="8">
        <f t="shared" si="8"/>
        <v>1.7265984528311303E-2</v>
      </c>
      <c r="C176" s="8">
        <f t="shared" si="9"/>
        <v>8.0581304528476623E-3</v>
      </c>
    </row>
    <row r="177" spans="1:3" x14ac:dyDescent="0.25">
      <c r="A177">
        <f t="shared" si="10"/>
        <v>0.58000000000000107</v>
      </c>
      <c r="B177" s="8">
        <f t="shared" si="8"/>
        <v>1.6949365741361081E-2</v>
      </c>
      <c r="C177" s="8">
        <f t="shared" si="9"/>
        <v>8.141881664999873E-3</v>
      </c>
    </row>
    <row r="178" spans="1:3" x14ac:dyDescent="0.25">
      <c r="A178">
        <f t="shared" si="10"/>
        <v>0.59000000000000108</v>
      </c>
      <c r="B178" s="8">
        <f t="shared" si="8"/>
        <v>1.6641255398244296E-2</v>
      </c>
      <c r="C178" s="8">
        <f t="shared" si="9"/>
        <v>8.2256328771520854E-3</v>
      </c>
    </row>
    <row r="179" spans="1:3" x14ac:dyDescent="0.25">
      <c r="A179">
        <f t="shared" si="10"/>
        <v>0.60000000000000109</v>
      </c>
      <c r="B179" s="8">
        <f t="shared" si="8"/>
        <v>1.634213475398474E-2</v>
      </c>
      <c r="C179" s="8">
        <f t="shared" si="9"/>
        <v>8.3093840893042961E-3</v>
      </c>
    </row>
    <row r="180" spans="1:3" x14ac:dyDescent="0.25">
      <c r="A180">
        <f t="shared" si="10"/>
        <v>0.6100000000000011</v>
      </c>
      <c r="B180" s="8">
        <f t="shared" si="8"/>
        <v>1.6052506355638912E-2</v>
      </c>
      <c r="C180" s="8">
        <f t="shared" si="9"/>
        <v>8.3931353014565068E-3</v>
      </c>
    </row>
    <row r="181" spans="1:3" x14ac:dyDescent="0.25">
      <c r="A181">
        <f t="shared" si="10"/>
        <v>0.62000000000000111</v>
      </c>
      <c r="B181" s="8">
        <f t="shared" si="8"/>
        <v>1.5772893113531524E-2</v>
      </c>
      <c r="C181" s="8">
        <f t="shared" si="9"/>
        <v>8.4768865136087192E-3</v>
      </c>
    </row>
    <row r="182" spans="1:3" x14ac:dyDescent="0.25">
      <c r="A182">
        <f t="shared" si="10"/>
        <v>0.63000000000000111</v>
      </c>
      <c r="B182" s="8">
        <f t="shared" si="8"/>
        <v>1.5503836910151744E-2</v>
      </c>
      <c r="C182" s="8">
        <f t="shared" si="9"/>
        <v>8.5606377257609299E-3</v>
      </c>
    </row>
    <row r="183" spans="1:3" x14ac:dyDescent="0.25">
      <c r="A183">
        <f t="shared" si="10"/>
        <v>0.64000000000000112</v>
      </c>
      <c r="B183" s="8">
        <f t="shared" si="8"/>
        <v>1.5245896680579586E-2</v>
      </c>
      <c r="C183" s="8">
        <f t="shared" si="9"/>
        <v>8.6443889379131406E-3</v>
      </c>
    </row>
    <row r="184" spans="1:3" x14ac:dyDescent="0.25">
      <c r="A184">
        <f t="shared" si="10"/>
        <v>0.65000000000000113</v>
      </c>
      <c r="B184" s="8">
        <f t="shared" si="8"/>
        <v>1.4999645900682538E-2</v>
      </c>
      <c r="C184" s="8">
        <f t="shared" si="9"/>
        <v>8.7281401500653513E-3</v>
      </c>
    </row>
    <row r="185" spans="1:3" x14ac:dyDescent="0.25">
      <c r="A185">
        <f t="shared" si="10"/>
        <v>0.66000000000000114</v>
      </c>
      <c r="B185" s="8">
        <f t="shared" si="8"/>
        <v>1.4765669425713423E-2</v>
      </c>
      <c r="C185" s="8">
        <f t="shared" si="9"/>
        <v>8.8118913622175638E-3</v>
      </c>
    </row>
    <row r="186" spans="1:3" x14ac:dyDescent="0.25">
      <c r="A186">
        <f t="shared" si="10"/>
        <v>0.67000000000000115</v>
      </c>
      <c r="B186" s="8">
        <f t="shared" si="8"/>
        <v>1.4544559633267161E-2</v>
      </c>
      <c r="C186" s="8">
        <f t="shared" si="9"/>
        <v>8.8956425743697744E-3</v>
      </c>
    </row>
    <row r="187" spans="1:3" x14ac:dyDescent="0.25">
      <c r="A187">
        <f t="shared" si="10"/>
        <v>0.68000000000000116</v>
      </c>
      <c r="B187" s="8">
        <f t="shared" si="8"/>
        <v>1.4336911841624465E-2</v>
      </c>
      <c r="C187" s="8">
        <f t="shared" si="9"/>
        <v>8.9793937865219851E-3</v>
      </c>
    </row>
    <row r="188" spans="1:3" x14ac:dyDescent="0.25">
      <c r="A188">
        <f t="shared" si="10"/>
        <v>0.69000000000000117</v>
      </c>
      <c r="B188" s="8">
        <f t="shared" si="8"/>
        <v>1.4143318997886947E-2</v>
      </c>
      <c r="C188" s="8">
        <f t="shared" si="9"/>
        <v>9.0631449986741976E-3</v>
      </c>
    </row>
    <row r="189" spans="1:3" x14ac:dyDescent="0.25">
      <c r="A189">
        <f t="shared" si="10"/>
        <v>0.70000000000000118</v>
      </c>
      <c r="B189" s="8">
        <f t="shared" si="8"/>
        <v>1.3964365660140044E-2</v>
      </c>
      <c r="C189" s="8">
        <f t="shared" si="9"/>
        <v>9.1468962108264065E-3</v>
      </c>
    </row>
    <row r="190" spans="1:3" x14ac:dyDescent="0.25">
      <c r="A190">
        <f t="shared" si="10"/>
        <v>0.71000000000000119</v>
      </c>
      <c r="B190" s="8">
        <f t="shared" si="8"/>
        <v>1.3800621333724004E-2</v>
      </c>
      <c r="C190" s="8">
        <f t="shared" si="9"/>
        <v>9.230647422978619E-3</v>
      </c>
    </row>
    <row r="191" spans="1:3" x14ac:dyDescent="0.25">
      <c r="A191">
        <f t="shared" si="10"/>
        <v>0.72000000000000119</v>
      </c>
      <c r="B191" s="8">
        <f t="shared" si="8"/>
        <v>1.365263326234937E-2</v>
      </c>
      <c r="C191" s="8">
        <f t="shared" si="9"/>
        <v>9.3143986351308296E-3</v>
      </c>
    </row>
    <row r="192" spans="1:3" x14ac:dyDescent="0.25">
      <c r="A192">
        <f t="shared" si="10"/>
        <v>0.7300000000000012</v>
      </c>
      <c r="B192" s="8">
        <f t="shared" si="8"/>
        <v>1.3520918818194625E-2</v>
      </c>
      <c r="C192" s="8">
        <f t="shared" si="9"/>
        <v>9.3981498472830403E-3</v>
      </c>
    </row>
    <row r="193" spans="1:3" x14ac:dyDescent="0.25">
      <c r="A193">
        <f t="shared" si="10"/>
        <v>0.74000000000000121</v>
      </c>
      <c r="B193" s="8">
        <f t="shared" si="8"/>
        <v>1.3405957678317553E-2</v>
      </c>
      <c r="C193" s="8">
        <f t="shared" si="9"/>
        <v>9.4819010594352528E-3</v>
      </c>
    </row>
    <row r="194" spans="1:3" x14ac:dyDescent="0.25">
      <c r="A194">
        <f t="shared" si="10"/>
        <v>0.75000000000000122</v>
      </c>
      <c r="B194" s="8">
        <f t="shared" si="8"/>
        <v>1.3308184013985683E-2</v>
      </c>
      <c r="C194" s="8">
        <f t="shared" si="9"/>
        <v>9.5656522715874635E-3</v>
      </c>
    </row>
    <row r="195" spans="1:3" x14ac:dyDescent="0.25">
      <c r="A195">
        <f t="shared" si="10"/>
        <v>0.76000000000000123</v>
      </c>
      <c r="B195" s="8">
        <f t="shared" si="8"/>
        <v>1.3227978950693772E-2</v>
      </c>
      <c r="C195" s="8">
        <f t="shared" si="9"/>
        <v>9.6494034837396759E-3</v>
      </c>
    </row>
    <row r="196" spans="1:3" x14ac:dyDescent="0.25">
      <c r="A196">
        <f>+A195+0.01</f>
        <v>0.77000000000000124</v>
      </c>
      <c r="B196" s="8">
        <f t="shared" si="8"/>
        <v>1.3165663575472438E-2</v>
      </c>
      <c r="C196" s="8">
        <f t="shared" si="9"/>
        <v>9.7331546958918866E-3</v>
      </c>
    </row>
    <row r="197" spans="1:3" x14ac:dyDescent="0.25">
      <c r="A197">
        <f t="shared" ref="A197:A218" si="11">+A196+0.01</f>
        <v>0.78000000000000125</v>
      </c>
      <c r="B197" s="8">
        <f t="shared" si="8"/>
        <v>1.3121492770934133E-2</v>
      </c>
      <c r="C197" s="8">
        <f t="shared" si="9"/>
        <v>9.8169059080440955E-3</v>
      </c>
    </row>
    <row r="198" spans="1:3" x14ac:dyDescent="0.25">
      <c r="A198">
        <f t="shared" si="11"/>
        <v>0.79000000000000126</v>
      </c>
      <c r="B198" s="8">
        <f t="shared" si="8"/>
        <v>1.3095650139854167E-2</v>
      </c>
      <c r="C198" s="8">
        <f t="shared" si="9"/>
        <v>9.900657120196308E-3</v>
      </c>
    </row>
    <row r="199" spans="1:3" x14ac:dyDescent="0.25">
      <c r="A199">
        <f t="shared" si="11"/>
        <v>0.80000000000000127</v>
      </c>
      <c r="B199" s="8">
        <f t="shared" si="8"/>
        <v>1.3088244249167991E-2</v>
      </c>
      <c r="C199" s="8">
        <f t="shared" si="9"/>
        <v>9.9844083323485187E-3</v>
      </c>
    </row>
    <row r="200" spans="1:3" x14ac:dyDescent="0.25">
      <c r="A200">
        <f t="shared" si="11"/>
        <v>0.81000000000000127</v>
      </c>
      <c r="B200" s="8">
        <f t="shared" si="8"/>
        <v>1.3099306369381789E-2</v>
      </c>
      <c r="C200" s="8">
        <f t="shared" si="9"/>
        <v>1.0068159544500731E-2</v>
      </c>
    </row>
    <row r="201" spans="1:3" x14ac:dyDescent="0.25">
      <c r="A201">
        <f t="shared" si="11"/>
        <v>0.82000000000000128</v>
      </c>
      <c r="B201" s="8">
        <f t="shared" si="8"/>
        <v>1.3128789817976537E-2</v>
      </c>
      <c r="C201" s="8">
        <f t="shared" si="9"/>
        <v>1.0151910756652942E-2</v>
      </c>
    </row>
    <row r="202" spans="1:3" x14ac:dyDescent="0.25">
      <c r="A202">
        <f t="shared" si="11"/>
        <v>0.83000000000000129</v>
      </c>
      <c r="B202" s="8">
        <f t="shared" si="8"/>
        <v>1.317657093871214E-2</v>
      </c>
      <c r="C202" s="8">
        <f t="shared" si="9"/>
        <v>1.0235661968805154E-2</v>
      </c>
    </row>
    <row r="203" spans="1:3" x14ac:dyDescent="0.25">
      <c r="A203">
        <f t="shared" si="11"/>
        <v>0.8400000000000013</v>
      </c>
      <c r="B203" s="8">
        <f t="shared" si="8"/>
        <v>1.3242451669304024E-2</v>
      </c>
      <c r="C203" s="8">
        <f t="shared" si="9"/>
        <v>1.0319413180957365E-2</v>
      </c>
    </row>
    <row r="204" spans="1:3" x14ac:dyDescent="0.25">
      <c r="A204">
        <f t="shared" si="11"/>
        <v>0.85000000000000131</v>
      </c>
      <c r="B204" s="8">
        <f t="shared" si="8"/>
        <v>1.3326163574616041E-2</v>
      </c>
      <c r="C204" s="8">
        <f t="shared" si="9"/>
        <v>1.0403164393109574E-2</v>
      </c>
    </row>
    <row r="205" spans="1:3" x14ac:dyDescent="0.25">
      <c r="A205">
        <f t="shared" si="11"/>
        <v>0.86000000000000132</v>
      </c>
      <c r="B205" s="8">
        <f t="shared" si="8"/>
        <v>1.3427373157606986E-2</v>
      </c>
      <c r="C205" s="8">
        <f t="shared" si="9"/>
        <v>1.0486915605261786E-2</v>
      </c>
    </row>
    <row r="206" spans="1:3" x14ac:dyDescent="0.25">
      <c r="A206">
        <f t="shared" si="11"/>
        <v>0.87000000000000133</v>
      </c>
      <c r="B206" s="8">
        <f t="shared" si="8"/>
        <v>1.3545688210735422E-2</v>
      </c>
      <c r="C206" s="8">
        <f t="shared" si="9"/>
        <v>1.0570666817413997E-2</v>
      </c>
    </row>
    <row r="207" spans="1:3" x14ac:dyDescent="0.25">
      <c r="A207">
        <f t="shared" si="11"/>
        <v>0.88000000000000134</v>
      </c>
      <c r="B207" s="8">
        <f t="shared" si="8"/>
        <v>1.3680664939392358E-2</v>
      </c>
      <c r="C207" s="8">
        <f t="shared" si="9"/>
        <v>1.0654418029566209E-2</v>
      </c>
    </row>
    <row r="208" spans="1:3" x14ac:dyDescent="0.25">
      <c r="A208">
        <f t="shared" si="11"/>
        <v>0.89000000000000135</v>
      </c>
      <c r="B208" s="8">
        <f t="shared" si="8"/>
        <v>1.3831815577067707E-2</v>
      </c>
      <c r="C208" s="8">
        <f t="shared" si="9"/>
        <v>1.073816924171842E-2</v>
      </c>
    </row>
    <row r="209" spans="1:3" x14ac:dyDescent="0.25">
      <c r="A209">
        <f t="shared" si="11"/>
        <v>0.90000000000000135</v>
      </c>
      <c r="B209" s="8">
        <f t="shared" si="8"/>
        <v>1.3998616218210184E-2</v>
      </c>
      <c r="C209" s="8">
        <f t="shared" si="9"/>
        <v>1.0821920453870633E-2</v>
      </c>
    </row>
    <row r="210" spans="1:3" x14ac:dyDescent="0.25">
      <c r="A210">
        <f t="shared" si="11"/>
        <v>0.91000000000000136</v>
      </c>
      <c r="B210" s="8">
        <f t="shared" si="8"/>
        <v>1.4180514616335061E-2</v>
      </c>
      <c r="C210" s="8">
        <f t="shared" si="9"/>
        <v>1.0905671666022843E-2</v>
      </c>
    </row>
    <row r="211" spans="1:3" x14ac:dyDescent="0.25">
      <c r="A211">
        <f t="shared" si="11"/>
        <v>0.92000000000000137</v>
      </c>
      <c r="B211" s="8">
        <f t="shared" si="8"/>
        <v>1.4376937728044806E-2</v>
      </c>
      <c r="C211" s="8">
        <f t="shared" si="9"/>
        <v>1.0989422878175052E-2</v>
      </c>
    </row>
    <row r="212" spans="1:3" x14ac:dyDescent="0.25">
      <c r="A212">
        <f t="shared" si="11"/>
        <v>0.93000000000000138</v>
      </c>
      <c r="B212" s="8">
        <f t="shared" ref="B212:B219" si="12">+SQRT(A212^2*$F$12+(1-A212)^2*$G$12+A212*(1-A212)*2*$F$13*$G$13*$F$16)</f>
        <v>1.458729882400079E-2</v>
      </c>
      <c r="C212" s="8">
        <f t="shared" ref="C212:C219" si="13">+A212*$F$11+(1-A212)*$G$11</f>
        <v>1.1073174090327265E-2</v>
      </c>
    </row>
    <row r="213" spans="1:3" x14ac:dyDescent="0.25">
      <c r="A213">
        <f t="shared" si="11"/>
        <v>0.94000000000000139</v>
      </c>
      <c r="B213" s="8">
        <f t="shared" si="12"/>
        <v>1.4811004031393087E-2</v>
      </c>
      <c r="C213" s="8">
        <f t="shared" si="13"/>
        <v>1.1156925302479475E-2</v>
      </c>
    </row>
    <row r="214" spans="1:3" x14ac:dyDescent="0.25">
      <c r="A214">
        <f t="shared" si="11"/>
        <v>0.9500000000000014</v>
      </c>
      <c r="B214" s="8">
        <f t="shared" si="12"/>
        <v>1.5047458215520004E-2</v>
      </c>
      <c r="C214" s="8">
        <f t="shared" si="13"/>
        <v>1.1240676514631688E-2</v>
      </c>
    </row>
    <row r="215" spans="1:3" x14ac:dyDescent="0.25">
      <c r="A215">
        <f t="shared" si="11"/>
        <v>0.96000000000000141</v>
      </c>
      <c r="B215" s="8">
        <f t="shared" si="12"/>
        <v>1.5296070147927849E-2</v>
      </c>
      <c r="C215" s="8">
        <f t="shared" si="13"/>
        <v>1.1324427726783898E-2</v>
      </c>
    </row>
    <row r="216" spans="1:3" x14ac:dyDescent="0.25">
      <c r="A216">
        <f t="shared" si="11"/>
        <v>0.97000000000000142</v>
      </c>
      <c r="B216" s="8">
        <f t="shared" si="12"/>
        <v>1.5556256943283921E-2</v>
      </c>
      <c r="C216" s="8">
        <f t="shared" si="13"/>
        <v>1.1408178938936109E-2</v>
      </c>
    </row>
    <row r="217" spans="1:3" x14ac:dyDescent="0.25">
      <c r="A217">
        <f t="shared" si="11"/>
        <v>0.98000000000000143</v>
      </c>
      <c r="B217" s="8">
        <f t="shared" si="12"/>
        <v>1.5827447775723029E-2</v>
      </c>
      <c r="C217" s="8">
        <f t="shared" si="13"/>
        <v>1.1491930151088322E-2</v>
      </c>
    </row>
    <row r="218" spans="1:3" x14ac:dyDescent="0.25">
      <c r="A218">
        <f t="shared" si="11"/>
        <v>0.99000000000000143</v>
      </c>
      <c r="B218" s="8">
        <f t="shared" si="12"/>
        <v>1.6109086907507859E-2</v>
      </c>
      <c r="C218" s="8">
        <f t="shared" si="13"/>
        <v>1.1575681363240531E-2</v>
      </c>
    </row>
    <row r="219" spans="1:3" x14ac:dyDescent="0.25">
      <c r="A219">
        <f>+A218+0.01</f>
        <v>1.0000000000000013</v>
      </c>
      <c r="B219" s="8">
        <f t="shared" si="12"/>
        <v>1.6400636078721859E-2</v>
      </c>
      <c r="C219" s="8">
        <f t="shared" si="13"/>
        <v>1.1659432575392741E-2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 activos</vt:lpstr>
      <vt:lpstr>P1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</dc:creator>
  <cp:lastModifiedBy>bcontesse</cp:lastModifiedBy>
  <dcterms:created xsi:type="dcterms:W3CDTF">2011-11-08T04:42:31Z</dcterms:created>
  <dcterms:modified xsi:type="dcterms:W3CDTF">2011-11-08T13:50:13Z</dcterms:modified>
</cp:coreProperties>
</file>